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75" windowWidth="27795" windowHeight="11565"/>
  </bookViews>
  <sheets>
    <sheet name="ИП_2016" sheetId="1" r:id="rId1"/>
  </sheets>
  <externalReferences>
    <externalReference r:id="rId2"/>
    <externalReference r:id="rId3"/>
  </externalReferences>
  <definedNames>
    <definedName name="all_year_list">[1]TEHSHEET!$F$2:$F$42</definedName>
    <definedName name="anscount" hidden="1">1</definedName>
    <definedName name="begin_year_list">[1]TEHSHEET!$D$2:$D$16</definedName>
    <definedName name="ch_if_ip1">ИП_2016!$Q$38:$Q$61</definedName>
    <definedName name="ch_if_ip2">ИП_2016!$Q$68:$Q$208</definedName>
    <definedName name="ch_if_ip3">ИП_2016!$Q$215:$Q$223</definedName>
    <definedName name="ch_url_ip1">ИП_2016!$AH$38:$AH$61</definedName>
    <definedName name="ch_url_ip2">ИП_2016!$AH$68:$AH$208</definedName>
    <definedName name="ch_url_ip3">ИП_2016!$AH$215:$AH$223</definedName>
    <definedName name="change_ist_fin">ИП_2016!$Q1048575</definedName>
    <definedName name="change_obj">ИП_2016!$N1048575</definedName>
    <definedName name="check_bc_102">ИП_2016!$AF$38:$AF$61</definedName>
    <definedName name="check_bc_103">ИП_2016!$AF$68:$AF$208</definedName>
    <definedName name="check_bc_104">ИП_2016!$AF$215:$AF$223</definedName>
    <definedName name="CheckBC_List01">ИП_2016!$D$9:A$223</definedName>
    <definedName name="date_ch_ip1">ИП_2016!$AF$38:$AF$61</definedName>
    <definedName name="date_ch_ip2">ИП_2016!$AF$68:$AF$208</definedName>
    <definedName name="date_ch_ip3">ИП_2016!$AF$215:$AF$223</definedName>
    <definedName name="del_if_ip1">ИП_2016!$P$39:$P$61</definedName>
    <definedName name="del_if_ip2">ИП_2016!$P$69:$P$208</definedName>
    <definedName name="del_if_ip3">ИП_2016!$P$216:$P$223</definedName>
    <definedName name="del_ip_obj">ИП_2016!$E$38:$E$223</definedName>
    <definedName name="del_ip_rvd">ИП_2016!$E$29</definedName>
    <definedName name="ed_izm_list">[2]TEHSHEET!$K$2:$K$3</definedName>
    <definedName name="fp_url_ip1">ИП_2016!$AE$38:$AE$61</definedName>
    <definedName name="fp_url_ip2">ИП_2016!$AE$68:$AE$208</definedName>
    <definedName name="fp_url_ip3">ИП_2016!$AE$215:$AE$223</definedName>
    <definedName name="group_list">[1]TEHSHEET!$M$2:$M$7</definedName>
    <definedName name="ip_list">[1]TEHSHEET!$C$2:$C$4</definedName>
    <definedName name="ist_fin_list">[1]TEHSHEET!$K$2:$K$13</definedName>
    <definedName name="IstFin_Range">ИП_2016!$E$9:$F$31</definedName>
    <definedName name="List01_fq1_1_column">ИП_2016!$T$39:$T$61</definedName>
    <definedName name="List01_fq1_2_column">ИП_2016!$T$69:$T$208</definedName>
    <definedName name="List01_fq1_3_column">ИП_2016!$T$216:$T$223</definedName>
    <definedName name="List01_fq2_1_column">ИП_2016!$U$39:$U$61</definedName>
    <definedName name="List01_fq2_2_column">ИП_2016!$U$69:$U$208</definedName>
    <definedName name="List01_fq2_3_column">ИП_2016!$U$216:$U$223</definedName>
    <definedName name="List01_fq3_1_column">ИП_2016!$V$39:$V$61</definedName>
    <definedName name="List01_fq3_2_column">ИП_2016!$V$69:$V$208</definedName>
    <definedName name="List01_fq3_3_column">ИП_2016!$V$216:$V$223</definedName>
    <definedName name="List01_fq4_1_column">ИП_2016!$W$39:$W$61</definedName>
    <definedName name="List01_fq4_2_column">ИП_2016!$W$69:$W$208</definedName>
    <definedName name="List01_fq4_3_column">ИП_2016!$W$216:$W$223</definedName>
    <definedName name="List01_group_column">ИП_2016!$E$38:$E$223</definedName>
    <definedName name="List01_planyear_column">ИП_2016!$I$38:$I$223</definedName>
    <definedName name="logical">[1]TEHSHEET!$H$2:$H$3</definedName>
    <definedName name="month_begin">[1]Титульный!$F$32</definedName>
    <definedName name="month_end">[1]Титульный!$F$36</definedName>
    <definedName name="month_list">[1]TEHSHEET!$G$2:$G$13</definedName>
    <definedName name="nds">[1]Титульный!$F$23</definedName>
    <definedName name="org">[1]Титульный!$F$15</definedName>
    <definedName name="org_form_list">[1]TEHSHEET!$J$2:$J$14</definedName>
    <definedName name="P19_T1_Protect" hidden="1">P5_T1_Protect,P6_T1_Protect,P7_T1_Protect,P8_T1_Protect,P9_T1_Protect,P10_T1_Protect,P11_T1_Protect,P12_T1_Protect,P13_T1_Protect,P14_T1_Protect</definedName>
    <definedName name="P19_T2_Protect" hidden="1">P5_T1_Protect,P6_T1_Protect,P7_T1_Protect,P8_T1_Protect,P9_T1_Protect,P10_T1_Protect,P11_T1_Protect,P12_T1_Protect,P13_T1_Protect,P14_T1_Protect</definedName>
    <definedName name="pIns_List01_1">ИП_2016!$E$61</definedName>
    <definedName name="pIns_List01_2">ИП_2016!$E$208</definedName>
    <definedName name="pIns_List01_3">ИП_2016!$E$223</definedName>
    <definedName name="pIns_List01_4">ИП_2016!$E$29</definedName>
    <definedName name="podgroup_1_list">[1]TEHSHEET!$N$2:$N$5</definedName>
    <definedName name="PROT_22">P3_PROT_22,P4_PROT_22,P5_PROT_22</definedName>
    <definedName name="region_name">[1]Титульный!$F$7</definedName>
    <definedName name="SAPBEXrevision" hidden="1">1</definedName>
    <definedName name="SAPBEXsysID" hidden="1">"BW2"</definedName>
    <definedName name="SAPBEXwbID" hidden="1">"479GSPMTNK9HM4ZSIVE5K2SH6"</definedName>
    <definedName name="SCOPE_16_PRT">P1_SCOPE_16_PRT,P2_SCOPE_16_PRT</definedName>
    <definedName name="Scope_17_PRT">P1_SCOPE_16_PRT,P2_SCOPE_16_PRT</definedName>
    <definedName name="SCOPE_PER_PRT">P5_SCOPE_PER_PRT,P6_SCOPE_PER_PRT,P7_SCOPE_PER_PRT,P8_SCOPE_PER_PRT</definedName>
    <definedName name="SCOPE_SV_PRT">P1_SCOPE_SV_PRT,P2_SCOPE_SV_PRT,P3_SCOPE_SV_PRT</definedName>
    <definedName name="stad_list">[2]TEHSHEET!$J$2:$J$5</definedName>
    <definedName name="T2.1_Protect">P4_T2.1_Protect,P5_T2.1_Protect,P6_T2.1_Protect,P7_T2.1_Protect</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_Protect">P4_T2_Protect,P5_T2_Protect,P6_T2_Protect</definedName>
    <definedName name="T6_Protect">P1_T6_Protect,P2_T6_Protect</definedName>
    <definedName name="vdet_list">[1]TEHSHEET!$I$2:$I$8</definedName>
    <definedName name="version">[1]Инструкция!$B$3</definedName>
    <definedName name="year_begin">[1]Титульный!$F$31</definedName>
    <definedName name="year_end">[1]Титульный!$F$35</definedName>
    <definedName name="year_list">[1]TEHSHEET!$E$2:$E$38</definedName>
  </definedNames>
  <calcPr calcId="145621"/>
</workbook>
</file>

<file path=xl/calcChain.xml><?xml version="1.0" encoding="utf-8"?>
<calcChain xmlns="http://schemas.openxmlformats.org/spreadsheetml/2006/main">
  <c r="Y221" i="1" l="1"/>
  <c r="X221" i="1"/>
  <c r="Y219" i="1"/>
  <c r="X219" i="1"/>
  <c r="Y217" i="1"/>
  <c r="X217" i="1"/>
  <c r="X215" i="1"/>
  <c r="W215" i="1"/>
  <c r="V215" i="1"/>
  <c r="U215" i="1"/>
  <c r="T215" i="1"/>
  <c r="S215" i="1"/>
  <c r="R215" i="1"/>
  <c r="Y206" i="1"/>
  <c r="X206" i="1"/>
  <c r="Y205" i="1"/>
  <c r="X205" i="1"/>
  <c r="Y203" i="1"/>
  <c r="X203" i="1"/>
  <c r="Y202" i="1"/>
  <c r="X202" i="1"/>
  <c r="Y200" i="1"/>
  <c r="X200" i="1"/>
  <c r="Y199" i="1"/>
  <c r="X199" i="1"/>
  <c r="Y197" i="1"/>
  <c r="X197" i="1"/>
  <c r="Y196" i="1"/>
  <c r="X196" i="1"/>
  <c r="Y194" i="1"/>
  <c r="X194" i="1"/>
  <c r="Y193" i="1"/>
  <c r="X193" i="1"/>
  <c r="Y191" i="1"/>
  <c r="X191" i="1"/>
  <c r="Y190" i="1"/>
  <c r="X190" i="1"/>
  <c r="Y188" i="1"/>
  <c r="X188" i="1"/>
  <c r="Y187" i="1"/>
  <c r="X187" i="1"/>
  <c r="Y185" i="1"/>
  <c r="X185" i="1"/>
  <c r="Y184" i="1"/>
  <c r="X184" i="1"/>
  <c r="Y182" i="1"/>
  <c r="X182" i="1"/>
  <c r="Y181" i="1"/>
  <c r="X181" i="1"/>
  <c r="Y179" i="1"/>
  <c r="X179" i="1"/>
  <c r="Y178" i="1"/>
  <c r="X178" i="1"/>
  <c r="Y176" i="1"/>
  <c r="X176" i="1"/>
  <c r="Y175" i="1"/>
  <c r="X175" i="1"/>
  <c r="Y173" i="1"/>
  <c r="X173" i="1"/>
  <c r="Y172" i="1"/>
  <c r="X172" i="1"/>
  <c r="Y170" i="1"/>
  <c r="X170" i="1"/>
  <c r="Y169" i="1"/>
  <c r="X169" i="1"/>
  <c r="Y167" i="1"/>
  <c r="X167" i="1"/>
  <c r="Y166" i="1"/>
  <c r="X166" i="1"/>
  <c r="Y164" i="1"/>
  <c r="X164" i="1"/>
  <c r="Y163" i="1"/>
  <c r="X163" i="1"/>
  <c r="Y161" i="1"/>
  <c r="X161" i="1"/>
  <c r="Y160" i="1"/>
  <c r="X160" i="1"/>
  <c r="Y158" i="1"/>
  <c r="X158" i="1"/>
  <c r="Y157" i="1"/>
  <c r="X157" i="1"/>
  <c r="Y155" i="1"/>
  <c r="X155" i="1"/>
  <c r="Y154" i="1"/>
  <c r="X154" i="1"/>
  <c r="Y152" i="1"/>
  <c r="X152" i="1"/>
  <c r="Y151" i="1"/>
  <c r="X151" i="1"/>
  <c r="Y149" i="1"/>
  <c r="X149" i="1"/>
  <c r="Y148" i="1"/>
  <c r="X148" i="1"/>
  <c r="Y146" i="1"/>
  <c r="X146" i="1"/>
  <c r="Y145" i="1"/>
  <c r="X145" i="1"/>
  <c r="Y143" i="1"/>
  <c r="X143" i="1"/>
  <c r="Y142" i="1"/>
  <c r="X142" i="1"/>
  <c r="Y140" i="1"/>
  <c r="X140" i="1"/>
  <c r="Y139" i="1"/>
  <c r="X139" i="1"/>
  <c r="Y137" i="1"/>
  <c r="X137" i="1"/>
  <c r="Y136" i="1"/>
  <c r="X136" i="1"/>
  <c r="Y134" i="1"/>
  <c r="X134" i="1"/>
  <c r="Y133" i="1"/>
  <c r="X133" i="1"/>
  <c r="Y131" i="1"/>
  <c r="X131" i="1"/>
  <c r="Y130" i="1"/>
  <c r="X130" i="1"/>
  <c r="Y128" i="1"/>
  <c r="X128" i="1"/>
  <c r="Y127" i="1"/>
  <c r="X127" i="1"/>
  <c r="Y125" i="1"/>
  <c r="X125" i="1"/>
  <c r="Y124" i="1"/>
  <c r="X124" i="1"/>
  <c r="Y122" i="1"/>
  <c r="X122" i="1"/>
  <c r="Y121" i="1"/>
  <c r="X121" i="1"/>
  <c r="Y119" i="1"/>
  <c r="X119" i="1"/>
  <c r="Y118" i="1"/>
  <c r="X118" i="1"/>
  <c r="Y116" i="1"/>
  <c r="X116" i="1"/>
  <c r="Y114" i="1"/>
  <c r="X114" i="1"/>
  <c r="Y113" i="1"/>
  <c r="X113" i="1"/>
  <c r="Y111" i="1"/>
  <c r="X111" i="1"/>
  <c r="Y109" i="1"/>
  <c r="X109" i="1"/>
  <c r="Y108" i="1"/>
  <c r="X108" i="1"/>
  <c r="Y106" i="1"/>
  <c r="X106" i="1"/>
  <c r="Y104" i="1"/>
  <c r="X104" i="1"/>
  <c r="Y103" i="1"/>
  <c r="X103" i="1"/>
  <c r="Y101" i="1"/>
  <c r="X101" i="1"/>
  <c r="Y100" i="1"/>
  <c r="X100" i="1"/>
  <c r="Y98" i="1"/>
  <c r="X98" i="1"/>
  <c r="Y97" i="1"/>
  <c r="X97" i="1"/>
  <c r="Y95" i="1"/>
  <c r="X95" i="1"/>
  <c r="Y94" i="1"/>
  <c r="X94" i="1"/>
  <c r="Y92" i="1"/>
  <c r="X92" i="1"/>
  <c r="Y91" i="1"/>
  <c r="X91" i="1"/>
  <c r="Y89" i="1"/>
  <c r="X89" i="1"/>
  <c r="Y88" i="1"/>
  <c r="X88" i="1"/>
  <c r="Y86" i="1"/>
  <c r="X86" i="1"/>
  <c r="Y85" i="1"/>
  <c r="X85" i="1"/>
  <c r="Y83" i="1"/>
  <c r="X83" i="1"/>
  <c r="Y82" i="1"/>
  <c r="X82" i="1"/>
  <c r="Y80" i="1"/>
  <c r="X80" i="1"/>
  <c r="Y79" i="1"/>
  <c r="X79" i="1"/>
  <c r="Y77" i="1"/>
  <c r="X77" i="1"/>
  <c r="Y76" i="1"/>
  <c r="X76" i="1"/>
  <c r="Y74" i="1"/>
  <c r="X74" i="1"/>
  <c r="Y73" i="1"/>
  <c r="X73" i="1"/>
  <c r="Y71" i="1"/>
  <c r="X71" i="1"/>
  <c r="Y70" i="1"/>
  <c r="X70" i="1"/>
  <c r="X68" i="1" s="1"/>
  <c r="W68" i="1"/>
  <c r="V68" i="1"/>
  <c r="U68" i="1"/>
  <c r="T68" i="1"/>
  <c r="S68" i="1"/>
  <c r="R68" i="1"/>
  <c r="Y59" i="1"/>
  <c r="X59" i="1"/>
  <c r="Y57" i="1"/>
  <c r="X57" i="1"/>
  <c r="Y55" i="1"/>
  <c r="X55" i="1"/>
  <c r="Y53" i="1"/>
  <c r="X53" i="1"/>
  <c r="Y52" i="1"/>
  <c r="X52" i="1"/>
  <c r="Y50" i="1"/>
  <c r="X50" i="1"/>
  <c r="Y49" i="1"/>
  <c r="X49" i="1"/>
  <c r="Y47" i="1"/>
  <c r="X47" i="1"/>
  <c r="Y46" i="1"/>
  <c r="X46" i="1"/>
  <c r="Y44" i="1"/>
  <c r="X44" i="1"/>
  <c r="Y43" i="1"/>
  <c r="X43" i="1"/>
  <c r="Y41" i="1"/>
  <c r="X41" i="1"/>
  <c r="Y40" i="1"/>
  <c r="X40" i="1"/>
  <c r="X38" i="1"/>
  <c r="W38" i="1"/>
  <c r="V38" i="1"/>
  <c r="U38" i="1"/>
  <c r="T38" i="1"/>
  <c r="S38" i="1"/>
  <c r="R38" i="1"/>
  <c r="X31" i="1"/>
  <c r="X30" i="1"/>
  <c r="X27" i="1"/>
  <c r="X25" i="1"/>
  <c r="W25" i="1"/>
  <c r="V25" i="1"/>
  <c r="X24" i="1"/>
  <c r="W24" i="1"/>
  <c r="V24" i="1"/>
  <c r="X23" i="1"/>
  <c r="W23" i="1"/>
  <c r="V23" i="1"/>
  <c r="X22" i="1"/>
  <c r="W22" i="1"/>
  <c r="V22" i="1"/>
  <c r="X21" i="1"/>
  <c r="W21" i="1"/>
  <c r="V21" i="1"/>
  <c r="X20" i="1"/>
  <c r="W20" i="1"/>
  <c r="V20" i="1"/>
  <c r="X19" i="1"/>
  <c r="W19" i="1"/>
  <c r="V19" i="1"/>
  <c r="X18" i="1"/>
  <c r="W18" i="1"/>
  <c r="V18" i="1"/>
  <c r="X17" i="1"/>
  <c r="W17" i="1"/>
  <c r="V17" i="1"/>
  <c r="X16" i="1"/>
  <c r="W16" i="1"/>
  <c r="V16" i="1"/>
  <c r="V15" i="1" s="1"/>
  <c r="X15" i="1"/>
  <c r="W15" i="1"/>
  <c r="X14" i="1"/>
  <c r="W14" i="1"/>
  <c r="V14" i="1"/>
  <c r="X13" i="1"/>
  <c r="W13" i="1"/>
  <c r="V13" i="1"/>
  <c r="X12" i="1"/>
  <c r="W12" i="1"/>
  <c r="V12" i="1"/>
  <c r="X11" i="1"/>
  <c r="W11" i="1"/>
  <c r="V11" i="1"/>
  <c r="V10" i="1" s="1"/>
  <c r="V9" i="1" s="1"/>
  <c r="X10" i="1"/>
  <c r="W10" i="1"/>
  <c r="X9" i="1"/>
  <c r="W9" i="1"/>
  <c r="D5" i="1"/>
  <c r="D4" i="1"/>
  <c r="Y31" i="1"/>
  <c r="Y30" i="1"/>
  <c r="Y27" i="1"/>
  <c r="Y25" i="1"/>
  <c r="Y23" i="1"/>
  <c r="Y21" i="1"/>
  <c r="Y19" i="1"/>
  <c r="Y17" i="1"/>
  <c r="Y14" i="1"/>
  <c r="Y12" i="1"/>
  <c r="Y24" i="1"/>
  <c r="Y22" i="1"/>
  <c r="Y20" i="1"/>
  <c r="Y18" i="1"/>
  <c r="Y16" i="1"/>
  <c r="Y13" i="1"/>
  <c r="Y11" i="1"/>
  <c r="Y15" i="1"/>
  <c r="Y10" i="1"/>
  <c r="Y9" i="1"/>
</calcChain>
</file>

<file path=xl/sharedStrings.xml><?xml version="1.0" encoding="utf-8"?>
<sst xmlns="http://schemas.openxmlformats.org/spreadsheetml/2006/main" count="802" uniqueCount="198">
  <si>
    <t>№ п/п</t>
  </si>
  <si>
    <t>Источник финансирования</t>
  </si>
  <si>
    <r>
      <t xml:space="preserve">Всего утверждено на весь период реализации ИП (полная стоимость) </t>
    </r>
    <r>
      <rPr>
        <vertAlign val="superscript"/>
        <sz val="9"/>
        <rFont val="Tahoma"/>
        <family val="2"/>
        <charset val="204"/>
      </rPr>
      <t>1</t>
    </r>
  </si>
  <si>
    <r>
      <t xml:space="preserve">Утверждено на 2016 год </t>
    </r>
    <r>
      <rPr>
        <vertAlign val="superscript"/>
        <sz val="9"/>
        <rFont val="Tahoma"/>
        <family val="2"/>
        <charset val="204"/>
      </rPr>
      <t>1</t>
    </r>
  </si>
  <si>
    <r>
      <t xml:space="preserve">Факт за 1 квартал 2016 года </t>
    </r>
    <r>
      <rPr>
        <vertAlign val="superscript"/>
        <sz val="9"/>
        <rFont val="Tahoma"/>
        <family val="2"/>
        <charset val="204"/>
      </rPr>
      <t>2,4</t>
    </r>
  </si>
  <si>
    <r>
      <t xml:space="preserve">Факт за 1 полугодие 2016 года </t>
    </r>
    <r>
      <rPr>
        <vertAlign val="superscript"/>
        <sz val="9"/>
        <rFont val="Tahoma"/>
        <family val="2"/>
        <charset val="204"/>
      </rPr>
      <t>2,4</t>
    </r>
  </si>
  <si>
    <r>
      <t xml:space="preserve">Факт за 9 месяцев 2016 года </t>
    </r>
    <r>
      <rPr>
        <vertAlign val="superscript"/>
        <sz val="9"/>
        <rFont val="Tahoma"/>
        <family val="2"/>
        <charset val="204"/>
      </rPr>
      <t>2,4</t>
    </r>
  </si>
  <si>
    <r>
      <t xml:space="preserve">Факт за год 2016 года </t>
    </r>
    <r>
      <rPr>
        <vertAlign val="superscript"/>
        <sz val="9"/>
        <rFont val="Tahoma"/>
        <family val="2"/>
        <charset val="204"/>
      </rPr>
      <t>2,4</t>
    </r>
  </si>
  <si>
    <r>
      <t xml:space="preserve">Отклонения </t>
    </r>
    <r>
      <rPr>
        <vertAlign val="superscript"/>
        <sz val="9"/>
        <rFont val="Tahoma"/>
        <family val="2"/>
        <charset val="204"/>
      </rPr>
      <t>2</t>
    </r>
  </si>
  <si>
    <t xml:space="preserve">тыс.руб. </t>
  </si>
  <si>
    <t>%</t>
  </si>
  <si>
    <t>Всего</t>
  </si>
  <si>
    <t>Собственные средства</t>
  </si>
  <si>
    <t>1.1</t>
  </si>
  <si>
    <t>Прибыль направляемая на инвестиции</t>
  </si>
  <si>
    <t>1.1.1</t>
  </si>
  <si>
    <t>за счет платы за технологическое присоединение</t>
  </si>
  <si>
    <t>1.2</t>
  </si>
  <si>
    <t>Амортизационные отчисления</t>
  </si>
  <si>
    <t>1.3</t>
  </si>
  <si>
    <t>Прочие собственные средства</t>
  </si>
  <si>
    <t>2</t>
  </si>
  <si>
    <t>Привлеченные средства</t>
  </si>
  <si>
    <t>2.1</t>
  </si>
  <si>
    <t>Кредиты</t>
  </si>
  <si>
    <t>2.2</t>
  </si>
  <si>
    <t>Займы</t>
  </si>
  <si>
    <t>2.3</t>
  </si>
  <si>
    <t>Прочие привлеченные средства</t>
  </si>
  <si>
    <t>3</t>
  </si>
  <si>
    <t>Бюджетное финансирование</t>
  </si>
  <si>
    <t>3.1</t>
  </si>
  <si>
    <t>Федеральный бюджет</t>
  </si>
  <si>
    <t>3.2</t>
  </si>
  <si>
    <t>Бюджет субъекта РФ</t>
  </si>
  <si>
    <t>3.3</t>
  </si>
  <si>
    <t>Бюджет муниципального образования</t>
  </si>
  <si>
    <t>4</t>
  </si>
  <si>
    <t>Прочие источники финансирования</t>
  </si>
  <si>
    <t>4.1</t>
  </si>
  <si>
    <t>Лизинг</t>
  </si>
  <si>
    <t>4.2</t>
  </si>
  <si>
    <t>Прочие</t>
  </si>
  <si>
    <t>5</t>
  </si>
  <si>
    <t>Справочно:</t>
  </si>
  <si>
    <t>5.1</t>
  </si>
  <si>
    <t>Чистая прибыль в т.ч.</t>
  </si>
  <si>
    <t>5.1.0</t>
  </si>
  <si>
    <t/>
  </si>
  <si>
    <t>5.2</t>
  </si>
  <si>
    <r>
      <t xml:space="preserve">Доход на инвестированный капитал </t>
    </r>
    <r>
      <rPr>
        <vertAlign val="superscript"/>
        <sz val="9"/>
        <rFont val="Tahoma"/>
        <family val="2"/>
        <charset val="204"/>
      </rPr>
      <t>3</t>
    </r>
  </si>
  <si>
    <t>5.3</t>
  </si>
  <si>
    <r>
      <t xml:space="preserve">Возврат инвест. капитала (RAB) </t>
    </r>
    <r>
      <rPr>
        <vertAlign val="superscript"/>
        <sz val="9"/>
        <rFont val="Tahoma"/>
        <family val="2"/>
        <charset val="204"/>
      </rPr>
      <t>3</t>
    </r>
  </si>
  <si>
    <t>Производство тепловой энергии</t>
  </si>
  <si>
    <t>Группа, к которой относятся мероприятия инвестиционной программы</t>
  </si>
  <si>
    <t>Подгруппа, к которой относятся мероприятия инвестиционной программы</t>
  </si>
  <si>
    <t>Наименование строек</t>
  </si>
  <si>
    <t>Период реализации согласно ИП, лет</t>
  </si>
  <si>
    <r>
      <t>Плановый год ввода в эксплуатацию / выполнения мероприятия</t>
    </r>
    <r>
      <rPr>
        <sz val="3"/>
        <rFont val="Tahoma"/>
        <family val="2"/>
        <charset val="204"/>
      </rPr>
      <t xml:space="preserve"> </t>
    </r>
    <r>
      <rPr>
        <vertAlign val="superscript"/>
        <sz val="9"/>
        <rFont val="Tahoma"/>
        <family val="2"/>
        <charset val="204"/>
      </rPr>
      <t>1</t>
    </r>
  </si>
  <si>
    <t>Фактическая дата ввода в эксплуатацию / выполнения мероприятия</t>
  </si>
  <si>
    <r>
      <t xml:space="preserve">Стадия выполнения </t>
    </r>
    <r>
      <rPr>
        <vertAlign val="superscript"/>
        <sz val="9"/>
        <rFont val="Tahoma"/>
        <family val="2"/>
        <charset val="204"/>
      </rPr>
      <t>2</t>
    </r>
    <r>
      <rPr>
        <sz val="9"/>
        <rFont val="Tahoma"/>
        <family val="2"/>
        <charset val="204"/>
      </rPr>
      <t>, %</t>
    </r>
  </si>
  <si>
    <t>Внесены изменения по объектам</t>
  </si>
  <si>
    <t>Внесены изменения по источникам финансирования</t>
  </si>
  <si>
    <t>Стоимостная оценка инвестиций</t>
  </si>
  <si>
    <t>Причины отклонений</t>
  </si>
  <si>
    <t>Реквизиты изменений</t>
  </si>
  <si>
    <t>из них за счет:</t>
  </si>
  <si>
    <t>Ссылка на обосновывающие материалы
(факт больше плана)</t>
  </si>
  <si>
    <t>Дата изменения</t>
  </si>
  <si>
    <t>Реквизиты изменения</t>
  </si>
  <si>
    <t>Ссылка на обосновывающие материалы</t>
  </si>
  <si>
    <r>
      <t xml:space="preserve">Осталось профинансировать по результатам отчетного периода </t>
    </r>
    <r>
      <rPr>
        <vertAlign val="superscript"/>
        <sz val="9"/>
        <rFont val="Tahoma"/>
        <family val="2"/>
        <charset val="204"/>
      </rPr>
      <t>4</t>
    </r>
  </si>
  <si>
    <t>уточнения стоимости по результатам утвержденной проектно-сметной документации</t>
  </si>
  <si>
    <t>уточнения стоимости по результатам конкурсов, заключенных договоров (закупочных процедур)</t>
  </si>
  <si>
    <t>Прочее</t>
  </si>
  <si>
    <t>месяц</t>
  </si>
  <si>
    <t>год</t>
  </si>
  <si>
    <t>план</t>
  </si>
  <si>
    <t>факт</t>
  </si>
  <si>
    <t>наименование</t>
  </si>
  <si>
    <t>1</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</si>
  <si>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</si>
  <si>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двух БМК мкр. Лесной</t>
  </si>
  <si>
    <t>декабрь</t>
  </si>
  <si>
    <t>2016</t>
  </si>
  <si>
    <t>Учетная политика</t>
  </si>
  <si>
    <t>Отнесение накладных расходов на стоимость объекта</t>
  </si>
  <si>
    <t>https://eias.fstrf.ru/disclo/get_file?p_guid=d78114a6-5dcc-4853-9029-e0a265bd12cc</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</si>
  <si>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</si>
  <si>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теплоснабжения за исключением тепловых сетей</t>
  </si>
  <si>
    <t>Реконструкция котельной 301 квартала г. Владимир</t>
  </si>
  <si>
    <t>Декабрь</t>
  </si>
  <si>
    <t>2017</t>
  </si>
  <si>
    <t>Реконструкция котельной ХОЗО УВД</t>
  </si>
  <si>
    <t>Реконструкция котельной п. РТС</t>
  </si>
  <si>
    <t>2018</t>
  </si>
  <si>
    <t>Реконструкция котельной Юго-Западного района</t>
  </si>
  <si>
    <t>6</t>
  </si>
  <si>
    <t>Проценты по долговым обязательствам</t>
  </si>
  <si>
    <t>учетная политика</t>
  </si>
  <si>
    <t>Изменение учетной политики предприятия в 2016 году</t>
  </si>
  <si>
    <t>7</t>
  </si>
  <si>
    <t>8</t>
  </si>
  <si>
    <t>Передача теплоэнергии по региональным тепловым сетям</t>
  </si>
  <si>
    <t>реконструкция или модернизация существующих тепловых сетей</t>
  </si>
  <si>
    <t>ТК -12 ЮЗ теплосеть от УТ 9 до перемычки с ТК 112 около УТ 13 с вводами на д.№ 28,(д/с 26), д.19 ( д/с 52) ул.Парижской коммуны, д.17 ул.Разина.</t>
  </si>
  <si>
    <t>Уточнение стоимости по результатам разработки проектной документации</t>
  </si>
  <si>
    <t>ТК-289-3 теплосеть от ограждения около УТ 22 до домов 75,75б,75а,73 б ул.Б.Московская</t>
  </si>
  <si>
    <t>ТК- 512 ( СНС-1) теплосеть от бесканальной сети около УТ 2 до домов №№3,5,7 ул.Молодежная, 1,1а,2 ул.Асаткина, 4 ул.Гастелло,38 ул.Тракторная</t>
  </si>
  <si>
    <t>ТК 285 тепловая сеть  от ТК до  УТ 16 с вводами на д №№ 41,42а ул.Лермонтова, д.№№ 12,14,16/32 ул.Северная с выносом из под д.№41</t>
  </si>
  <si>
    <t>ТК-800 теплосеть от УТ 4 до д.№14 ул.Тракторная,д.№1 пр-т Строителей,86,84 ул.Горького, 1,3 ул.Гастелло.</t>
  </si>
  <si>
    <t>ТК 8вг- ТК 543 перемычка с вводами на д.№ 10(11д),12,(11е) ул.Университетская.</t>
  </si>
  <si>
    <t>ТК 191-3 теплосеть от УТ13 до домов 32,34 ул.Б.Нижегородская с выносом транзита из под дома 34</t>
  </si>
  <si>
    <t>ТК-55 ( ТК-255-В)лево теплосеть от надземной тепосети около УТ-8 до секционирующей запорной арматуры с ТК-193 с вводами на д.29,21а Суздальский пр-т 24 а ул.С-Соколенка ( Д/сад), ГРП</t>
  </si>
  <si>
    <t>9</t>
  </si>
  <si>
    <t>ТК 286л теплосеть от ТК до д.№ 36а,36 ул.Усти на Лабе, д.№20а,10,18 ул.Почаевская.</t>
  </si>
  <si>
    <t>10</t>
  </si>
  <si>
    <t>ТК-533  право теплосеть от УУТЭ  до УТ 9 с вводами на д.№10а( шк.№7)12,12а( д/с №54) 14,14а,16,16а,16б,18,18а,18б.16в пр-т Строителей с выносом транзитов из под домов № 18,18а.</t>
  </si>
  <si>
    <t>11</t>
  </si>
  <si>
    <t>ТК- 638 право от УУТЭ до домов 1,1а Краснознаменная,1,3 ул.Связи,73,75 ул.Северная ,2,4 Электроприборовский проезд</t>
  </si>
  <si>
    <t>12</t>
  </si>
  <si>
    <t>кот"722 квартала" тепловая сеть от надемной т/с до УТ-1,от УТ до ж.д. 42,55,57 ул.Д.Левитана с выносом транзита ж.д.53</t>
  </si>
  <si>
    <t>13</t>
  </si>
  <si>
    <t>14</t>
  </si>
  <si>
    <t>ТК 258 лево  тепловая сеть  от УТ 30 до УТ 34 , д.№№41 ул.Мира,17, ул.П.Осипенко Ю от УТ 30 до Т"1" с вводом на д.№ 39 ул.Мира, от Т."2" до д.№67 ул. Пионерская.</t>
  </si>
  <si>
    <t>15</t>
  </si>
  <si>
    <t>16</t>
  </si>
  <si>
    <t>ТК -518 пр.теплосеть от ТК до д.№78,80,82 ул.Горького до д.№2,2а,2б ул.Гастелло.</t>
  </si>
  <si>
    <t>17</t>
  </si>
  <si>
    <t>18</t>
  </si>
  <si>
    <t>ТК -281 ПЗ лево, теплосети  от ТК до  УТ1,УТ2,ТУ,УТ3,УТ4,УТ5,УТ6 с вводами на д.№ 62,64 ул.1 Пионерская ,11,13 ул.Северная, д.№28 ул.Усти на Лабе.</t>
  </si>
  <si>
    <t>19</t>
  </si>
  <si>
    <t>ТК -289-3 теплосеть от т."А"( бесканаальный т.с) до УТ 11б( бесканальной) и УТ 37ас вводами на дома №№ 14 ул.Воровского,2,4,1а Воронцовский пер,12,10,5,5а ул.Кремлевская, 19 ул.Подбельского г.Владимир с выносом из под дома №4.</t>
  </si>
  <si>
    <t>20</t>
  </si>
  <si>
    <t>ТК 524 теплосеть от ТК до корпуса №1 "Х" ВлГУ.</t>
  </si>
  <si>
    <t>21</t>
  </si>
  <si>
    <t>ТК 562 теплосеть от УТ 2 до УТ 15 с вводами на дома №№  14/13 ул.Алябьева, №18,20 ул.Даргомыжского.</t>
  </si>
  <si>
    <t>22</t>
  </si>
  <si>
    <t>ТК 649(655)  тепловая сеть  от УТ 2 до УТ 15, от УТ2 до УТ 24 с вводамина д.№№ 14,12,10,18,8,4,2,11а ул.Студенческая, д.№№77,77а,79 ул.Горького с выносом из под дома №2.</t>
  </si>
  <si>
    <t>23</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</si>
  <si>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</si>
  <si>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Кот."микрорайона Заклязменский" теплосеть от УТ 9 до д.№1,3,5 ул.Новая, 6,8,10 ул.Зеленая</t>
  </si>
  <si>
    <t>24</t>
  </si>
  <si>
    <t>ТК189а-СВ, ЦТП-2, гвс и отопление( 4-х трубная), от УТ 1 до домов 1,9в,9б,11а,11б ул.Безыменского.</t>
  </si>
  <si>
    <t>25</t>
  </si>
  <si>
    <t>ТК -800, тепловая сеть от УТ3 до  УТ18 с вводами на жилые дома ул. Тракторная,12, пр. Строителей,1,  от УТ21 до УТ22 с вводами на жилые дома  ул.Гастелло,1,3, ул. Горького,84,86.</t>
  </si>
  <si>
    <t>26</t>
  </si>
  <si>
    <t>ТК 255 право, тепловая сеть от УТ2 до  жилых домов ул. П.Осипенко,22, ул, Фейгина.13,13а,15,17,19,21,; от УТ2 до жилых домов ул. Фейгина 20,24, ул. Крупской , 1,7,9,11,2,2а,4,4а,6,6а,8,    ул. 1-я Пионерская,68.</t>
  </si>
  <si>
    <t>27</t>
  </si>
  <si>
    <t>Кот. Загородной зоны тепловая сеть от УТ-25 до жд Зеленая 60 (Детский сад мкр. Коммунар)</t>
  </si>
  <si>
    <t>28</t>
  </si>
  <si>
    <t>ТК -55 теплосеть от УТ 7 до УТ 9 с вводами на дома 26 Суздальский пр-т, 61,61а ул.Растопчина .</t>
  </si>
  <si>
    <t>29</t>
  </si>
  <si>
    <t>Реконструкция тепловой сети от УТ-2 до ТК-900</t>
  </si>
  <si>
    <t>30</t>
  </si>
  <si>
    <t>Переключение потребителей уд. Д. Левитана, 37а, 38а, 39 от кот. ПУ6 на кот.722кв.</t>
  </si>
  <si>
    <t>31</t>
  </si>
  <si>
    <t>ТК -540   тепловая сеть  от ПНС 540 до УТ 2 с вводом на жилой дом пр. Строителей ,32а .</t>
  </si>
  <si>
    <t>32</t>
  </si>
  <si>
    <t>ТК 562 теплосеть от УТ 4 до УТ 19 с вводами на дома №№  16 ул.Алябьева, 15.17.19 ул.Сурикова, 24 ул.Балакирева.</t>
  </si>
  <si>
    <t>33</t>
  </si>
  <si>
    <t>ТК 562 теплосеть  от б/к теплосети до д.№№ 15/12,11 ул.Стасова ,1,5 ул. Даргомыжского.</t>
  </si>
  <si>
    <t>34</t>
  </si>
  <si>
    <t>ТК 281ПЗ лево, теплосети от ТУ до УТ 7, УТ8, УТ9, УТ10,УТ11,УТ12,УТ13 с вводами на д.№37,39 ул.Лермонтова, 2,3,4,5,5а,6 ул.Северная.</t>
  </si>
  <si>
    <t>35</t>
  </si>
  <si>
    <t>ТК 569 тепловая сеть  от жилого дома №12/22 ул.Ново-Ямская до жилых домов 5,7,9,16,18 ,20 ул.Ново-Ямская, от жил.дома №26 ул.Ново-Ямская до жилых домов №28,30,32,34 ул.Ново-Ямская</t>
  </si>
  <si>
    <t>36</t>
  </si>
  <si>
    <t>ТК127 ( право) тепловая сеть  от Т 127 право до ж.д.№8,10,12 ул.Ново-Ямская ,2,1 ул.Глинки, от Т.127( лево) до УТ6 с водами на дома №30 пр-т Ленина, 2,4 ул. Чайковского, 10,8,1,3 Мусорского.</t>
  </si>
  <si>
    <t>37</t>
  </si>
  <si>
    <t>ТК 188-СВ право тепловая сеть  от УТ 3 до домов 2,2а,4,4б ул.Комиссарова</t>
  </si>
  <si>
    <t>38</t>
  </si>
  <si>
    <t>ТК -7 вг теплосети от УТ 1 до домов  5,6,7,8 и д/с 97(5а)Перекопский в.г с выносом транзитов из под домов №4,5,6,7</t>
  </si>
  <si>
    <t>39</t>
  </si>
  <si>
    <t>ТК -7 вг теплосети от УТ 5 до УТ 11 с вводами на дома №№ 29,28 Перекопский в.г  49,45а,47,47а  ул.Красноармейская , 60 Стрелецкий в/г с выносом транзитов из под дома  № 47а</t>
  </si>
  <si>
    <t>40</t>
  </si>
  <si>
    <t>ТК 55( ТК-255-В) лево тепловая сеть 4-х трубная  от ТП до домов 25,27 Суздальский пр-т.</t>
  </si>
  <si>
    <t>41</t>
  </si>
  <si>
    <t>ЦТП-"Т", ЦТП-1 гвс и отопление ( 4-х трубная ) от УТ2 ( УТ 7) до домов  36,36а,40,42,46,46а,42а,48,48а,52,52а,54,54а ул. Куйбышева с выносом транзита из под дома 36,46,54.</t>
  </si>
  <si>
    <t>42</t>
  </si>
  <si>
    <t>Кот."301 квартала" теплосеть от УТ 28 до УТ 32 с вводами на д. №78,66 ул.Н.Ямская , д.№№ 6а,6,4а ул. Ставровская с выносом теплосети из под д.№6</t>
  </si>
  <si>
    <t>43</t>
  </si>
  <si>
    <t>ТК-3юз теплосеть от ТК ПТК до д.№17,17а,19 ул.Н.Ямская и №32,34,36,38,40 пр-т Ленина.</t>
  </si>
  <si>
    <t>44</t>
  </si>
  <si>
    <t>ТК-8юз  право теплосеть от ТК до д.№21,23а,23,25,27,29а,29,31 ул.Н.Ямская  включая перемычку с кот.301 кв.</t>
  </si>
  <si>
    <t>45</t>
  </si>
  <si>
    <t>ТК-25юз теплосеть от УТ5 до УТ11 с вводами на дома №26,28,30,32 ул.Н.Дуброва с выносом транзита из под дома №32</t>
  </si>
  <si>
    <t>46</t>
  </si>
  <si>
    <t>ТК -219 от ЦТП-3 до д.67а,67б,67в,67г Б.Нижегородская</t>
  </si>
  <si>
    <t>47</t>
  </si>
  <si>
    <t>ТК-27юз теплосеть от УТ7 до школы №39и тира,д.№28а ул. Н.Дуброва.</t>
  </si>
  <si>
    <t>Прочие объекты и мероприятия, относимые к регулируемому виду деятельности</t>
  </si>
  <si>
    <t>Мероприятия, направленные на повышение энергоэффективности в сфере теплоснабжения</t>
  </si>
  <si>
    <t>приобретение производственного оборудования</t>
  </si>
  <si>
    <t>Снижение стоимости по результатам закупочных процедур</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</si>
  <si>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</si>
  <si>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r>
      <rPr>
        <vertAlign val="superscript"/>
        <sz val="9"/>
        <rFont val="Tahoma"/>
        <family val="2"/>
        <charset val="204"/>
      </rPr>
      <t>2</t>
    </r>
    <r>
      <rPr>
        <sz val="9"/>
        <rFont val="Tahoma"/>
        <family val="2"/>
        <charset val="204"/>
      </rPr>
      <t xml:space="preserve"> Нарастающим итогом за год</t>
    </r>
  </si>
  <si>
    <r>
      <rPr>
        <vertAlign val="superscript"/>
        <sz val="9"/>
        <rFont val="Tahoma"/>
        <family val="2"/>
        <charset val="204"/>
      </rPr>
      <t>3</t>
    </r>
    <r>
      <rPr>
        <sz val="9"/>
        <rFont val="Tahoma"/>
        <family val="2"/>
        <charset val="204"/>
      </rPr>
      <t xml:space="preserve"> При государственном регулировании цен (тарифов) с применением метода обеспечения доходности инвестированного капитала</t>
    </r>
  </si>
  <si>
    <r>
      <rPr>
        <vertAlign val="superscript"/>
        <sz val="9"/>
        <rFont val="Tahoma"/>
        <family val="2"/>
        <charset val="204"/>
      </rPr>
      <t>4</t>
    </r>
    <r>
      <rPr>
        <sz val="9"/>
        <rFont val="Tahoma"/>
        <family val="2"/>
        <charset val="204"/>
      </rPr>
      <t xml:space="preserve"> В ценах отчетного года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</si>
</sst>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1]_-;\-* #,##0.00[$€-1]_-;_-* &quot;-&quot;??[$€-1]_-"/>
    <numFmt numFmtId="165" formatCode="&quot;$&quot;#,##0_);[Red]\(&quot;$&quot;#,##0\)"/>
  </numFmts>
  <fonts count="30">
    <font>
      <sz val="9"/>
      <name val="Tahoma"/>
      <family val="2"/>
      <charset val="204"/>
    </font>
    <font>
      <sz val="10"/>
      <name val="Arial Cyr"/>
      <charset val="204"/>
    </font>
    <font>
      <sz val="9"/>
      <name val="Tahoma"/>
      <family val="2"/>
      <charset val="204"/>
    </font>
    <font>
      <b/>
      <sz val="9"/>
      <name val="Tahoma"/>
      <family val="2"/>
      <charset val="204"/>
    </font>
    <font>
      <b/>
      <sz val="14"/>
      <name val="Franklin Gothic Medium"/>
      <family val="2"/>
      <charset val="204"/>
    </font>
    <font>
      <b/>
      <sz val="10"/>
      <name val="Tahoma"/>
      <family val="2"/>
      <charset val="204"/>
    </font>
    <font>
      <sz val="10"/>
      <name val="Tahoma"/>
      <family val="2"/>
      <charset val="204"/>
    </font>
    <font>
      <vertAlign val="superscript"/>
      <sz val="9"/>
      <name val="Tahoma"/>
      <family val="2"/>
      <charset val="204"/>
    </font>
    <font>
      <b/>
      <sz val="9"/>
      <color theme="0"/>
      <name val="Tahoma"/>
      <family val="2"/>
      <charset val="204"/>
    </font>
    <font>
      <sz val="9"/>
      <color theme="0"/>
      <name val="Tahoma"/>
      <family val="2"/>
      <charset val="204"/>
    </font>
    <font>
      <i/>
      <sz val="9"/>
      <name val="Tahoma"/>
      <family val="2"/>
      <charset val="204"/>
    </font>
    <font>
      <b/>
      <sz val="9"/>
      <color indexed="62"/>
      <name val="Tahoma"/>
      <family val="2"/>
      <charset val="204"/>
    </font>
    <font>
      <sz val="3"/>
      <name val="Tahoma"/>
      <family val="2"/>
      <charset val="204"/>
    </font>
    <font>
      <sz val="11"/>
      <color indexed="22"/>
      <name val="Wingdings 2"/>
      <family val="1"/>
      <charset val="2"/>
    </font>
    <font>
      <b/>
      <sz val="1"/>
      <color indexed="9"/>
      <name val="Tahoma"/>
      <family val="2"/>
      <charset val="204"/>
    </font>
    <font>
      <b/>
      <sz val="9"/>
      <color indexed="10"/>
      <name val="Tahoma"/>
      <family val="2"/>
      <charset val="204"/>
    </font>
    <font>
      <sz val="10"/>
      <name val="Helv"/>
    </font>
    <font>
      <sz val="10"/>
      <name val="Helv"/>
      <charset val="204"/>
    </font>
    <font>
      <sz val="8"/>
      <name val="Arial"/>
      <family val="2"/>
      <charset val="204"/>
    </font>
    <font>
      <sz val="10"/>
      <name val="MS Sans Serif"/>
      <family val="2"/>
      <charset val="204"/>
    </font>
    <font>
      <sz val="8"/>
      <name val="Palatino"/>
      <family val="1"/>
    </font>
    <font>
      <u/>
      <sz val="10"/>
      <color indexed="36"/>
      <name val="Arial Cyr"/>
      <charset val="204"/>
    </font>
    <font>
      <u/>
      <sz val="10"/>
      <color indexed="12"/>
      <name val="Arial Cyr"/>
      <charset val="204"/>
    </font>
    <font>
      <sz val="12"/>
      <name val="Arial"/>
      <family val="2"/>
      <charset val="204"/>
    </font>
    <font>
      <sz val="8"/>
      <name val="Helv"/>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sz val="9"/>
      <color indexed="8"/>
      <name val="Tahoma"/>
      <family val="2"/>
      <charset val="204"/>
    </font>
  </fonts>
  <fills count="11">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lightDown">
        <fgColor indexed="22"/>
      </patternFill>
    </fill>
    <fill>
      <patternFill patternType="solid">
        <fgColor indexed="22"/>
        <bgColor indexed="64"/>
      </patternFill>
    </fill>
    <fill>
      <patternFill patternType="solid">
        <fgColor indexed="41"/>
        <bgColor indexed="64"/>
      </patternFill>
    </fill>
    <fill>
      <patternFill patternType="solid">
        <fgColor indexed="22"/>
      </patternFill>
    </fill>
    <fill>
      <patternFill patternType="solid">
        <fgColor indexed="55"/>
        <bgColor indexed="64"/>
      </patternFill>
    </fill>
    <fill>
      <patternFill patternType="solid">
        <fgColor indexed="11"/>
        <bgColor indexed="64"/>
      </patternFill>
    </fill>
  </fills>
  <borders count="22">
    <border>
      <left/>
      <right/>
      <top/>
      <bottom/>
      <diagonal/>
    </border>
    <border>
      <left/>
      <right/>
      <top style="thin">
        <color indexed="55"/>
      </top>
      <bottom/>
      <diagonal/>
    </border>
    <border>
      <left style="thin">
        <color indexed="55"/>
      </left>
      <right/>
      <top style="thin">
        <color indexed="55"/>
      </top>
      <bottom/>
      <diagonal/>
    </border>
    <border>
      <left style="medium">
        <color indexed="64"/>
      </left>
      <right style="thin">
        <color indexed="64"/>
      </right>
      <top style="medium">
        <color indexed="64"/>
      </top>
      <bottom/>
      <diagonal/>
    </border>
    <border>
      <left style="thin">
        <color indexed="55"/>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ck">
        <color indexed="55"/>
      </top>
      <bottom/>
      <diagonal/>
    </border>
    <border>
      <left style="thin">
        <color indexed="55"/>
      </left>
      <right style="thin">
        <color indexed="55"/>
      </right>
      <top style="thick">
        <color indexed="55"/>
      </top>
      <bottom/>
      <diagonal/>
    </border>
    <border>
      <left style="thin">
        <color indexed="55"/>
      </left>
      <right/>
      <top style="thick">
        <color indexed="55"/>
      </top>
      <bottom style="thin">
        <color indexed="55"/>
      </bottom>
      <diagonal/>
    </border>
    <border>
      <left style="thin">
        <color indexed="55"/>
      </left>
      <right style="thin">
        <color indexed="55"/>
      </right>
      <top style="thick">
        <color indexed="55"/>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bottom/>
      <diagonal/>
    </border>
    <border>
      <left style="thin">
        <color indexed="55"/>
      </left>
      <right/>
      <top/>
      <bottom style="thick">
        <color indexed="55"/>
      </bottom>
      <diagonal/>
    </border>
    <border>
      <left style="thin">
        <color indexed="55"/>
      </left>
      <right/>
      <top style="thin">
        <color indexed="55"/>
      </top>
      <bottom style="thick">
        <color indexed="55"/>
      </bottom>
      <diagonal/>
    </border>
    <border>
      <left style="thin">
        <color indexed="55"/>
      </left>
      <right style="thin">
        <color indexed="55"/>
      </right>
      <top/>
      <bottom style="thick">
        <color indexed="55"/>
      </bottom>
      <diagonal/>
    </border>
    <border>
      <left/>
      <right/>
      <top style="thin">
        <color indexed="55"/>
      </top>
      <bottom style="thick">
        <color indexed="55"/>
      </bottom>
      <diagonal/>
    </border>
    <border>
      <left/>
      <right style="thin">
        <color indexed="55"/>
      </right>
      <top style="thin">
        <color indexed="55"/>
      </top>
      <bottom style="thick">
        <color indexed="55"/>
      </bottom>
      <diagonal/>
    </border>
    <border>
      <left/>
      <right/>
      <top style="thick">
        <color indexed="55"/>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s>
  <cellStyleXfs count="40">
    <xf numFmtId="49" fontId="0" fillId="0" borderId="0" applyBorder="0">
      <alignment vertical="top"/>
    </xf>
    <xf numFmtId="0" fontId="1" fillId="0" borderId="0"/>
    <xf numFmtId="0" fontId="4" fillId="0" borderId="0" applyBorder="0">
      <alignment horizontal="center" vertical="center" wrapText="1"/>
    </xf>
    <xf numFmtId="0" fontId="3" fillId="0" borderId="3" applyBorder="0">
      <alignment horizontal="center" vertical="center" wrapText="1"/>
    </xf>
    <xf numFmtId="4" fontId="2" fillId="3" borderId="5" applyBorder="0">
      <alignment horizontal="right"/>
    </xf>
    <xf numFmtId="4" fontId="2" fillId="4" borderId="6" applyBorder="0">
      <alignment horizontal="right"/>
    </xf>
    <xf numFmtId="0" fontId="1" fillId="0" borderId="0"/>
    <xf numFmtId="0" fontId="16" fillId="0" borderId="0"/>
    <xf numFmtId="164" fontId="16" fillId="0" borderId="0"/>
    <xf numFmtId="0" fontId="17"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6" fillId="0" borderId="20" applyNumberFormat="0" applyAlignment="0">
      <protection locked="0"/>
    </xf>
    <xf numFmtId="165" fontId="19" fillId="0" borderId="0" applyFont="0" applyFill="0" applyBorder="0" applyAlignment="0" applyProtection="0"/>
    <xf numFmtId="0" fontId="20" fillId="0" borderId="0" applyFill="0" applyBorder="0" applyProtection="0">
      <alignment vertical="center"/>
    </xf>
    <xf numFmtId="0" fontId="21" fillId="0" borderId="0" applyNumberFormat="0" applyFill="0" applyBorder="0" applyAlignment="0" applyProtection="0">
      <alignment vertical="top"/>
      <protection locked="0"/>
    </xf>
    <xf numFmtId="0" fontId="6" fillId="8" borderId="20" applyNumberFormat="0" applyAlignment="0"/>
    <xf numFmtId="0" fontId="22" fillId="0" borderId="0" applyNumberFormat="0" applyFill="0" applyBorder="0" applyAlignment="0" applyProtection="0">
      <alignment vertical="top"/>
      <protection locked="0"/>
    </xf>
    <xf numFmtId="0" fontId="23" fillId="0" borderId="0" applyNumberFormat="0" applyFill="0" applyBorder="0" applyAlignment="0" applyProtection="0"/>
    <xf numFmtId="0" fontId="24" fillId="0" borderId="0"/>
    <xf numFmtId="0" fontId="20" fillId="0" borderId="0" applyFill="0" applyBorder="0" applyProtection="0">
      <alignment vertical="center"/>
    </xf>
    <xf numFmtId="0" fontId="20" fillId="0" borderId="0" applyFill="0" applyBorder="0" applyProtection="0">
      <alignment vertical="center"/>
    </xf>
    <xf numFmtId="49" fontId="25" fillId="9" borderId="21" applyNumberFormat="0">
      <alignment horizontal="center" vertical="center"/>
    </xf>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49" fontId="2" fillId="0" borderId="0" applyBorder="0">
      <alignment vertical="top"/>
    </xf>
    <xf numFmtId="0" fontId="28" fillId="10" borderId="0" applyNumberFormat="0" applyBorder="0" applyAlignment="0">
      <alignment horizontal="left" vertical="center"/>
    </xf>
    <xf numFmtId="0" fontId="2" fillId="0" borderId="0">
      <alignment horizontal="left" vertical="center"/>
    </xf>
    <xf numFmtId="49" fontId="29" fillId="2" borderId="0" applyBorder="0">
      <alignment vertical="top"/>
    </xf>
    <xf numFmtId="49" fontId="2" fillId="10" borderId="0" applyBorder="0">
      <alignment vertical="top"/>
    </xf>
  </cellStyleXfs>
  <cellXfs count="180">
    <xf numFmtId="49" fontId="0" fillId="0" borderId="0" xfId="0">
      <alignment vertical="top"/>
    </xf>
    <xf numFmtId="0" fontId="2" fillId="0" borderId="0" xfId="1" applyFont="1" applyFill="1" applyAlignment="1" applyProtection="1">
      <alignment vertical="center" wrapText="1"/>
    </xf>
    <xf numFmtId="0" fontId="2" fillId="2" borderId="0" xfId="1" applyFont="1" applyFill="1" applyBorder="1" applyAlignment="1" applyProtection="1">
      <alignment vertical="center" wrapText="1"/>
    </xf>
    <xf numFmtId="0" fontId="2" fillId="2" borderId="0" xfId="1" applyFont="1" applyFill="1" applyBorder="1" applyAlignment="1" applyProtection="1">
      <alignment horizontal="right" vertical="center" wrapText="1"/>
    </xf>
    <xf numFmtId="0" fontId="3" fillId="2" borderId="0" xfId="1" applyFont="1" applyFill="1" applyBorder="1" applyAlignment="1" applyProtection="1">
      <alignment horizontal="right" vertical="center" wrapText="1"/>
    </xf>
    <xf numFmtId="0" fontId="5" fillId="0" borderId="1" xfId="2" applyFont="1" applyFill="1" applyBorder="1" applyAlignment="1" applyProtection="1">
      <alignment horizontal="left" vertical="center"/>
    </xf>
    <xf numFmtId="0" fontId="5" fillId="0" borderId="0" xfId="2" applyFont="1" applyFill="1" applyBorder="1" applyAlignment="1" applyProtection="1">
      <alignment horizontal="center" vertical="center" wrapText="1"/>
    </xf>
    <xf numFmtId="0" fontId="3" fillId="2" borderId="0" xfId="1" applyFont="1" applyFill="1" applyBorder="1" applyAlignment="1" applyProtection="1">
      <alignment horizontal="center" vertical="center" wrapText="1"/>
    </xf>
    <xf numFmtId="0" fontId="6" fillId="0" borderId="0" xfId="2" applyFont="1" applyFill="1" applyBorder="1" applyAlignment="1" applyProtection="1">
      <alignment horizontal="left" vertical="center"/>
    </xf>
    <xf numFmtId="0" fontId="6" fillId="0" borderId="0" xfId="2" applyFont="1" applyFill="1" applyBorder="1" applyAlignment="1" applyProtection="1">
      <alignment horizontal="center" vertical="center" wrapText="1"/>
    </xf>
    <xf numFmtId="0" fontId="2" fillId="2" borderId="1" xfId="1" applyFont="1" applyFill="1" applyBorder="1" applyAlignment="1" applyProtection="1">
      <alignment vertical="center" wrapText="1"/>
    </xf>
    <xf numFmtId="0" fontId="2" fillId="2" borderId="1" xfId="1" applyFont="1" applyFill="1" applyBorder="1" applyAlignment="1" applyProtection="1">
      <alignment horizontal="center" vertical="center" wrapText="1"/>
    </xf>
    <xf numFmtId="0" fontId="2" fillId="2" borderId="0" xfId="1" applyFont="1" applyFill="1" applyBorder="1" applyAlignment="1" applyProtection="1">
      <alignment horizontal="center" vertical="center" wrapText="1"/>
    </xf>
    <xf numFmtId="0" fontId="2" fillId="2" borderId="2" xfId="1" applyFont="1" applyFill="1" applyBorder="1" applyAlignment="1" applyProtection="1">
      <alignment horizontal="center" vertical="center" wrapText="1"/>
    </xf>
    <xf numFmtId="0" fontId="2" fillId="0" borderId="2" xfId="3" applyFont="1" applyFill="1" applyBorder="1" applyAlignment="1" applyProtection="1">
      <alignment horizontal="center" vertical="center" wrapText="1"/>
    </xf>
    <xf numFmtId="0" fontId="2" fillId="0" borderId="1" xfId="3" applyFont="1" applyFill="1" applyBorder="1" applyAlignment="1" applyProtection="1">
      <alignment horizontal="center" vertical="center" wrapText="1"/>
    </xf>
    <xf numFmtId="0" fontId="2" fillId="0" borderId="1" xfId="3" applyFont="1" applyFill="1" applyBorder="1" applyAlignment="1" applyProtection="1">
      <alignment horizontal="center" vertical="center" wrapText="1"/>
    </xf>
    <xf numFmtId="0" fontId="0" fillId="0" borderId="2" xfId="3" applyFont="1" applyFill="1" applyBorder="1" applyAlignment="1" applyProtection="1">
      <alignment horizontal="center" vertical="center" wrapText="1"/>
    </xf>
    <xf numFmtId="0" fontId="0" fillId="0" borderId="1" xfId="3" applyFont="1" applyFill="1" applyBorder="1" applyAlignment="1" applyProtection="1">
      <alignment horizontal="center" vertical="center" wrapText="1"/>
    </xf>
    <xf numFmtId="0" fontId="2" fillId="0" borderId="4" xfId="1" applyFont="1" applyFill="1" applyBorder="1" applyAlignment="1" applyProtection="1">
      <alignment vertical="center" wrapText="1"/>
    </xf>
    <xf numFmtId="0" fontId="2" fillId="2" borderId="4" xfId="1" applyFont="1" applyFill="1" applyBorder="1" applyAlignment="1" applyProtection="1">
      <alignment horizontal="center" vertical="center" wrapText="1"/>
    </xf>
    <xf numFmtId="0" fontId="2" fillId="0" borderId="4" xfId="3" applyFont="1" applyFill="1" applyBorder="1" applyAlignment="1" applyProtection="1">
      <alignment horizontal="center" vertical="center" wrapText="1"/>
    </xf>
    <xf numFmtId="0" fontId="2" fillId="0" borderId="0" xfId="3" applyFont="1" applyFill="1" applyBorder="1" applyAlignment="1" applyProtection="1">
      <alignment horizontal="center" vertical="center" wrapText="1"/>
    </xf>
    <xf numFmtId="0" fontId="2" fillId="0" borderId="0" xfId="3" applyFont="1" applyFill="1" applyBorder="1" applyAlignment="1" applyProtection="1">
      <alignment horizontal="center" vertical="center" wrapText="1"/>
    </xf>
    <xf numFmtId="0" fontId="0" fillId="0" borderId="4" xfId="3" applyFont="1" applyFill="1" applyBorder="1" applyAlignment="1" applyProtection="1">
      <alignment horizontal="center" vertical="center" wrapText="1"/>
    </xf>
    <xf numFmtId="0" fontId="0" fillId="0" borderId="2" xfId="3" applyFont="1" applyFill="1" applyBorder="1" applyAlignment="1" applyProtection="1">
      <alignment horizontal="center" vertical="center" wrapText="1"/>
    </xf>
    <xf numFmtId="0" fontId="2" fillId="0" borderId="2" xfId="1" applyFont="1" applyFill="1" applyBorder="1" applyAlignment="1" applyProtection="1">
      <alignment vertical="center" wrapText="1"/>
    </xf>
    <xf numFmtId="0" fontId="3" fillId="0" borderId="2" xfId="1" applyFont="1" applyFill="1" applyBorder="1" applyAlignment="1" applyProtection="1">
      <alignment vertical="center" wrapText="1"/>
    </xf>
    <xf numFmtId="0" fontId="3" fillId="0" borderId="1" xfId="1" applyFont="1" applyFill="1" applyBorder="1" applyAlignment="1" applyProtection="1">
      <alignment vertical="center" wrapText="1"/>
    </xf>
    <xf numFmtId="0" fontId="3" fillId="0" borderId="1" xfId="1" applyFont="1" applyFill="1" applyBorder="1" applyAlignment="1" applyProtection="1">
      <alignment vertical="center" wrapText="1"/>
    </xf>
    <xf numFmtId="4" fontId="3" fillId="3" borderId="2" xfId="4" applyNumberFormat="1" applyFont="1" applyFill="1" applyBorder="1" applyAlignment="1" applyProtection="1">
      <alignment horizontal="right" vertical="center" wrapText="1"/>
    </xf>
    <xf numFmtId="4" fontId="3" fillId="3" borderId="2" xfId="4" applyFont="1" applyBorder="1" applyAlignment="1" applyProtection="1">
      <alignment horizontal="right" vertical="center" wrapText="1"/>
    </xf>
    <xf numFmtId="4" fontId="8" fillId="0" borderId="2" xfId="4" applyFont="1" applyFill="1" applyBorder="1" applyAlignment="1" applyProtection="1">
      <alignment horizontal="right" vertical="center" wrapText="1"/>
    </xf>
    <xf numFmtId="49" fontId="3" fillId="0" borderId="2" xfId="1" applyNumberFormat="1" applyFont="1" applyFill="1" applyBorder="1" applyAlignment="1" applyProtection="1">
      <alignment horizontal="center" vertical="center" wrapText="1"/>
    </xf>
    <xf numFmtId="0" fontId="3" fillId="0" borderId="2" xfId="1" applyFont="1" applyFill="1" applyBorder="1" applyAlignment="1" applyProtection="1">
      <alignment horizontal="left" vertical="center" wrapText="1"/>
    </xf>
    <xf numFmtId="0" fontId="3" fillId="0" borderId="1" xfId="1" applyFont="1" applyFill="1" applyBorder="1" applyAlignment="1" applyProtection="1">
      <alignment horizontal="left" vertical="center" wrapText="1"/>
    </xf>
    <xf numFmtId="0" fontId="3" fillId="0" borderId="1" xfId="1" applyFont="1" applyFill="1" applyBorder="1" applyAlignment="1" applyProtection="1">
      <alignment horizontal="left" vertical="center" wrapText="1"/>
    </xf>
    <xf numFmtId="4" fontId="3" fillId="3" borderId="2" xfId="5" applyFont="1" applyFill="1" applyBorder="1" applyAlignment="1" applyProtection="1">
      <alignment horizontal="right" vertical="center" wrapText="1"/>
    </xf>
    <xf numFmtId="4" fontId="8" fillId="0" borderId="2" xfId="5" applyFont="1" applyFill="1" applyBorder="1" applyAlignment="1" applyProtection="1">
      <alignment horizontal="right" vertical="center" wrapText="1"/>
    </xf>
    <xf numFmtId="49" fontId="0" fillId="0" borderId="2" xfId="1" applyNumberFormat="1" applyFont="1" applyFill="1" applyBorder="1" applyAlignment="1" applyProtection="1">
      <alignment horizontal="center" vertical="center" wrapText="1"/>
    </xf>
    <xf numFmtId="0" fontId="0" fillId="0" borderId="2" xfId="1" applyFont="1" applyFill="1" applyBorder="1" applyAlignment="1" applyProtection="1">
      <alignment horizontal="left" vertical="center" wrapText="1" indent="1"/>
    </xf>
    <xf numFmtId="0" fontId="0" fillId="0" borderId="1" xfId="1" applyFont="1" applyFill="1" applyBorder="1" applyAlignment="1" applyProtection="1">
      <alignment horizontal="left" vertical="center" wrapText="1" indent="1"/>
    </xf>
    <xf numFmtId="0" fontId="0" fillId="0" borderId="1" xfId="1" applyFont="1" applyFill="1" applyBorder="1" applyAlignment="1" applyProtection="1">
      <alignment horizontal="left" vertical="center" wrapText="1" indent="1"/>
    </xf>
    <xf numFmtId="4" fontId="2" fillId="3" borderId="2" xfId="4" applyNumberFormat="1" applyFont="1" applyFill="1" applyBorder="1" applyAlignment="1" applyProtection="1">
      <alignment horizontal="right" vertical="center" wrapText="1"/>
    </xf>
    <xf numFmtId="4" fontId="2" fillId="3" borderId="2" xfId="5" applyFont="1" applyFill="1" applyBorder="1" applyAlignment="1" applyProtection="1">
      <alignment horizontal="right" vertical="center" wrapText="1"/>
    </xf>
    <xf numFmtId="4" fontId="9" fillId="0" borderId="2" xfId="5" applyFont="1" applyFill="1" applyBorder="1" applyAlignment="1" applyProtection="1">
      <alignment horizontal="right" vertical="center" wrapText="1"/>
    </xf>
    <xf numFmtId="4" fontId="2" fillId="3" borderId="2" xfId="4" applyFont="1" applyBorder="1" applyAlignment="1" applyProtection="1">
      <alignment horizontal="right" vertical="center" wrapText="1"/>
    </xf>
    <xf numFmtId="0" fontId="0" fillId="0" borderId="2" xfId="1" applyFont="1" applyFill="1" applyBorder="1" applyAlignment="1" applyProtection="1">
      <alignment horizontal="left" vertical="center" wrapText="1" indent="2"/>
    </xf>
    <xf numFmtId="0" fontId="0" fillId="0" borderId="1" xfId="1" applyFont="1" applyFill="1" applyBorder="1" applyAlignment="1" applyProtection="1">
      <alignment horizontal="left" vertical="center" wrapText="1" indent="2"/>
    </xf>
    <xf numFmtId="0" fontId="0" fillId="0" borderId="1" xfId="1" applyFont="1" applyFill="1" applyBorder="1" applyAlignment="1" applyProtection="1">
      <alignment horizontal="left" vertical="center" wrapText="1" indent="2"/>
    </xf>
    <xf numFmtId="0" fontId="2" fillId="0" borderId="2" xfId="1" applyFont="1" applyFill="1" applyBorder="1" applyAlignment="1" applyProtection="1">
      <alignment horizontal="left" vertical="center" wrapText="1" indent="1"/>
    </xf>
    <xf numFmtId="0" fontId="2" fillId="0" borderId="1" xfId="1" applyFont="1" applyFill="1" applyBorder="1" applyAlignment="1" applyProtection="1">
      <alignment horizontal="left" vertical="center" wrapText="1" indent="1"/>
    </xf>
    <xf numFmtId="0" fontId="2" fillId="0" borderId="1" xfId="1" applyFont="1" applyFill="1" applyBorder="1" applyAlignment="1" applyProtection="1">
      <alignment horizontal="left" vertical="center" wrapText="1" indent="1"/>
    </xf>
    <xf numFmtId="0" fontId="0" fillId="0" borderId="4" xfId="1" applyFont="1" applyFill="1" applyBorder="1" applyAlignment="1" applyProtection="1">
      <alignment vertical="center" wrapText="1"/>
    </xf>
    <xf numFmtId="4" fontId="2" fillId="0" borderId="2" xfId="4" applyNumberFormat="1" applyFont="1" applyFill="1" applyBorder="1" applyAlignment="1" applyProtection="1">
      <alignment horizontal="right" vertical="center" wrapText="1"/>
    </xf>
    <xf numFmtId="4" fontId="2" fillId="0" borderId="2" xfId="5" applyFont="1" applyFill="1" applyBorder="1" applyAlignment="1" applyProtection="1">
      <alignment horizontal="right" vertical="center" wrapText="1"/>
    </xf>
    <xf numFmtId="49" fontId="2" fillId="0" borderId="2" xfId="1" applyNumberFormat="1" applyFont="1" applyFill="1" applyBorder="1" applyAlignment="1" applyProtection="1">
      <alignment horizontal="center" vertical="center" wrapText="1"/>
    </xf>
    <xf numFmtId="4" fontId="2" fillId="3" borderId="2" xfId="5" applyNumberFormat="1" applyFont="1" applyFill="1" applyBorder="1" applyAlignment="1" applyProtection="1">
      <alignment horizontal="right" vertical="center" wrapText="1"/>
    </xf>
    <xf numFmtId="4" fontId="2" fillId="0" borderId="2" xfId="5" applyNumberFormat="1" applyFont="1" applyFill="1" applyBorder="1" applyAlignment="1" applyProtection="1">
      <alignment horizontal="right" vertical="center" wrapText="1"/>
    </xf>
    <xf numFmtId="4" fontId="2" fillId="4" borderId="2" xfId="5" applyNumberFormat="1" applyFont="1" applyFill="1" applyBorder="1" applyAlignment="1" applyProtection="1">
      <alignment horizontal="right" vertical="center" wrapText="1"/>
      <protection locked="0"/>
    </xf>
    <xf numFmtId="0" fontId="2" fillId="0" borderId="2" xfId="1" applyFont="1" applyFill="1" applyBorder="1" applyAlignment="1" applyProtection="1">
      <alignment horizontal="right" vertical="center" wrapText="1"/>
    </xf>
    <xf numFmtId="0" fontId="2" fillId="0" borderId="1" xfId="1" applyFont="1" applyFill="1" applyBorder="1" applyAlignment="1" applyProtection="1">
      <alignment horizontal="right" vertical="center" wrapText="1"/>
    </xf>
    <xf numFmtId="0" fontId="10" fillId="0" borderId="1" xfId="1" applyFont="1" applyFill="1" applyBorder="1" applyAlignment="1" applyProtection="1">
      <alignment horizontal="right" vertical="center" wrapText="1"/>
    </xf>
    <xf numFmtId="49" fontId="2" fillId="5" borderId="2" xfId="1" applyNumberFormat="1" applyFont="1" applyFill="1" applyBorder="1" applyAlignment="1" applyProtection="1">
      <alignment horizontal="center" vertical="center" wrapText="1"/>
    </xf>
    <xf numFmtId="49" fontId="11" fillId="5" borderId="1" xfId="0" applyFont="1" applyFill="1" applyBorder="1" applyAlignment="1" applyProtection="1">
      <alignment horizontal="center" vertical="center"/>
    </xf>
    <xf numFmtId="0" fontId="2" fillId="5" borderId="1" xfId="1" applyFont="1" applyFill="1" applyBorder="1" applyAlignment="1" applyProtection="1">
      <alignment horizontal="right" vertical="center" wrapText="1"/>
    </xf>
    <xf numFmtId="0" fontId="10" fillId="5" borderId="1" xfId="1" applyFont="1" applyFill="1" applyBorder="1" applyAlignment="1" applyProtection="1">
      <alignment horizontal="right" vertical="center" wrapText="1"/>
    </xf>
    <xf numFmtId="4" fontId="2" fillId="5" borderId="1" xfId="4" applyNumberFormat="1" applyFont="1" applyFill="1" applyBorder="1" applyAlignment="1" applyProtection="1">
      <alignment horizontal="right" vertical="center" wrapText="1"/>
    </xf>
    <xf numFmtId="4" fontId="2" fillId="5" borderId="1" xfId="5" applyFont="1" applyFill="1" applyBorder="1" applyAlignment="1" applyProtection="1">
      <alignment horizontal="right" vertical="center" wrapText="1"/>
    </xf>
    <xf numFmtId="0" fontId="3" fillId="2" borderId="1" xfId="1" applyFont="1" applyFill="1" applyBorder="1" applyAlignment="1" applyProtection="1">
      <alignment horizontal="center" wrapText="1"/>
    </xf>
    <xf numFmtId="0" fontId="2" fillId="0" borderId="1" xfId="1" applyFont="1" applyFill="1" applyBorder="1" applyAlignment="1" applyProtection="1">
      <alignment horizontal="right" vertical="center" wrapText="1"/>
    </xf>
    <xf numFmtId="0" fontId="2" fillId="0" borderId="1" xfId="1" applyFont="1" applyFill="1" applyBorder="1" applyAlignment="1" applyProtection="1">
      <alignment vertical="center" wrapText="1"/>
    </xf>
    <xf numFmtId="0" fontId="2" fillId="0" borderId="0" xfId="1" applyFont="1" applyFill="1" applyBorder="1" applyAlignment="1" applyProtection="1">
      <alignment vertical="center" wrapText="1"/>
    </xf>
    <xf numFmtId="0" fontId="2" fillId="6" borderId="2" xfId="2" applyFont="1" applyFill="1" applyBorder="1" applyAlignment="1" applyProtection="1">
      <alignment horizontal="left" vertical="center" indent="1"/>
    </xf>
    <xf numFmtId="0" fontId="2" fillId="6" borderId="1" xfId="2" applyFont="1" applyFill="1" applyBorder="1" applyAlignment="1" applyProtection="1">
      <alignment horizontal="left" vertical="center" indent="1"/>
    </xf>
    <xf numFmtId="0" fontId="2" fillId="6" borderId="1" xfId="2" applyFont="1" applyFill="1" applyBorder="1" applyAlignment="1" applyProtection="1">
      <alignment horizontal="left" vertical="center" wrapText="1" indent="1"/>
    </xf>
    <xf numFmtId="0" fontId="0" fillId="0" borderId="2" xfId="1" applyFont="1" applyFill="1" applyBorder="1" applyAlignment="1" applyProtection="1">
      <alignment horizontal="center" vertical="center" wrapText="1"/>
    </xf>
    <xf numFmtId="0" fontId="0" fillId="0" borderId="1" xfId="1" applyFont="1" applyFill="1" applyBorder="1" applyAlignment="1" applyProtection="1">
      <alignment horizontal="center" vertical="center" wrapText="1"/>
    </xf>
    <xf numFmtId="0" fontId="0" fillId="0" borderId="0" xfId="3" applyFont="1" applyFill="1" applyBorder="1" applyAlignment="1" applyProtection="1">
      <alignment horizontal="center" vertical="center" wrapText="1"/>
    </xf>
    <xf numFmtId="0" fontId="0" fillId="0" borderId="4" xfId="1" applyFont="1" applyFill="1" applyBorder="1" applyAlignment="1" applyProtection="1">
      <alignment horizontal="center" vertical="center" wrapText="1"/>
    </xf>
    <xf numFmtId="0" fontId="0" fillId="0" borderId="0" xfId="1" applyFont="1" applyFill="1" applyBorder="1" applyAlignment="1" applyProtection="1">
      <alignment horizontal="center" vertical="center" wrapText="1"/>
    </xf>
    <xf numFmtId="49" fontId="0" fillId="0" borderId="2" xfId="0" applyFill="1" applyBorder="1" applyAlignment="1" applyProtection="1">
      <alignment horizontal="center" vertical="center" wrapText="1"/>
    </xf>
    <xf numFmtId="49" fontId="0" fillId="0" borderId="1" xfId="0" applyFill="1" applyBorder="1" applyAlignment="1" applyProtection="1">
      <alignment horizontal="center" vertical="center" wrapText="1"/>
    </xf>
    <xf numFmtId="49" fontId="0" fillId="0" borderId="4" xfId="0" applyFill="1" applyBorder="1" applyAlignment="1" applyProtection="1">
      <alignment horizontal="center" vertical="center" wrapText="1"/>
    </xf>
    <xf numFmtId="49" fontId="0" fillId="0" borderId="2" xfId="0" applyFill="1" applyBorder="1" applyAlignment="1" applyProtection="1">
      <alignment horizontal="center" vertical="center" wrapText="1"/>
    </xf>
    <xf numFmtId="0" fontId="2" fillId="2" borderId="2" xfId="1" applyFont="1" applyFill="1" applyBorder="1" applyAlignment="1" applyProtection="1">
      <alignment vertical="center" wrapText="1"/>
    </xf>
    <xf numFmtId="0" fontId="3" fillId="0" borderId="2" xfId="1" applyFont="1" applyFill="1" applyBorder="1" applyAlignment="1" applyProtection="1">
      <alignment horizontal="left" vertical="center" wrapText="1"/>
    </xf>
    <xf numFmtId="0" fontId="3" fillId="0" borderId="2" xfId="1" applyFont="1" applyFill="1" applyBorder="1" applyAlignment="1" applyProtection="1">
      <alignment vertical="center" wrapText="1"/>
    </xf>
    <xf numFmtId="0" fontId="13" fillId="2" borderId="0" xfId="1" applyFont="1" applyFill="1" applyBorder="1" applyAlignment="1" applyProtection="1">
      <alignment horizontal="center" vertical="center" wrapText="1"/>
    </xf>
    <xf numFmtId="49" fontId="2" fillId="2" borderId="7" xfId="1" applyNumberFormat="1" applyFont="1" applyFill="1" applyBorder="1" applyAlignment="1" applyProtection="1">
      <alignment horizontal="center" vertical="center" wrapText="1"/>
    </xf>
    <xf numFmtId="0" fontId="2" fillId="0" borderId="7" xfId="1" applyNumberFormat="1" applyFont="1" applyFill="1" applyBorder="1" applyAlignment="1" applyProtection="1">
      <alignment horizontal="left" vertical="center" wrapText="1"/>
    </xf>
    <xf numFmtId="49" fontId="2" fillId="0" borderId="7" xfId="1" applyNumberFormat="1" applyFont="1" applyFill="1" applyBorder="1" applyAlignment="1" applyProtection="1">
      <alignment horizontal="left" vertical="center" wrapText="1"/>
    </xf>
    <xf numFmtId="49" fontId="2" fillId="0" borderId="7" xfId="1" applyNumberFormat="1" applyFont="1" applyFill="1" applyBorder="1" applyAlignment="1" applyProtection="1">
      <alignment vertical="center" wrapText="1"/>
    </xf>
    <xf numFmtId="3" fontId="2" fillId="0" borderId="7" xfId="1" applyNumberFormat="1" applyFont="1" applyFill="1" applyBorder="1" applyAlignment="1" applyProtection="1">
      <alignment horizontal="center" vertical="center" wrapText="1"/>
    </xf>
    <xf numFmtId="49" fontId="2" fillId="0" borderId="7" xfId="1" applyNumberFormat="1" applyFont="1" applyFill="1" applyBorder="1" applyAlignment="1" applyProtection="1">
      <alignment horizontal="center" vertical="center" wrapText="1"/>
    </xf>
    <xf numFmtId="49" fontId="0" fillId="7" borderId="7" xfId="1" applyNumberFormat="1" applyFont="1" applyFill="1" applyBorder="1" applyAlignment="1" applyProtection="1">
      <alignment horizontal="center" vertical="center" wrapText="1"/>
      <protection locked="0"/>
    </xf>
    <xf numFmtId="4" fontId="2" fillId="0" borderId="8" xfId="1" applyNumberFormat="1" applyFont="1" applyFill="1" applyBorder="1" applyAlignment="1" applyProtection="1">
      <alignment horizontal="center" vertical="center" wrapText="1"/>
    </xf>
    <xf numFmtId="4" fontId="2" fillId="7" borderId="8" xfId="1" applyNumberFormat="1" applyFont="1" applyFill="1" applyBorder="1" applyAlignment="1" applyProtection="1">
      <alignment horizontal="center" vertical="center" wrapText="1"/>
      <protection locked="0"/>
    </xf>
    <xf numFmtId="0" fontId="2" fillId="0" borderId="8" xfId="1" applyNumberFormat="1" applyFont="1" applyFill="1" applyBorder="1" applyAlignment="1" applyProtection="1">
      <alignment horizontal="center" vertical="center" wrapText="1"/>
    </xf>
    <xf numFmtId="49" fontId="2" fillId="0" borderId="7" xfId="1" applyNumberFormat="1" applyFont="1" applyFill="1" applyBorder="1" applyAlignment="1" applyProtection="1">
      <alignment vertical="center" wrapText="1"/>
    </xf>
    <xf numFmtId="0" fontId="2" fillId="0" borderId="9" xfId="1" applyNumberFormat="1" applyFont="1" applyFill="1" applyBorder="1" applyAlignment="1" applyProtection="1">
      <alignment vertical="center" wrapText="1"/>
    </xf>
    <xf numFmtId="49" fontId="0" fillId="0" borderId="10" xfId="0" applyBorder="1">
      <alignment vertical="top"/>
    </xf>
    <xf numFmtId="4" fontId="2" fillId="3" borderId="10" xfId="1" applyNumberFormat="1" applyFont="1" applyFill="1" applyBorder="1" applyAlignment="1" applyProtection="1">
      <alignment vertical="center" wrapText="1"/>
    </xf>
    <xf numFmtId="4" fontId="2" fillId="3" borderId="7" xfId="1" applyNumberFormat="1" applyFont="1" applyFill="1" applyBorder="1" applyAlignment="1" applyProtection="1">
      <alignment vertical="center" wrapText="1"/>
    </xf>
    <xf numFmtId="4" fontId="9" fillId="0" borderId="7" xfId="1" applyNumberFormat="1" applyFont="1" applyFill="1" applyBorder="1" applyAlignment="1" applyProtection="1">
      <alignment vertical="center" wrapText="1"/>
    </xf>
    <xf numFmtId="4" fontId="2" fillId="4" borderId="7" xfId="1" applyNumberFormat="1" applyFont="1" applyFill="1" applyBorder="1" applyAlignment="1" applyProtection="1">
      <alignment vertical="center" wrapText="1"/>
      <protection locked="0"/>
    </xf>
    <xf numFmtId="49" fontId="2" fillId="4" borderId="11" xfId="1" applyNumberFormat="1" applyFont="1" applyFill="1" applyBorder="1" applyAlignment="1" applyProtection="1">
      <alignment vertical="center" wrapText="1"/>
      <protection locked="0"/>
    </xf>
    <xf numFmtId="4" fontId="2" fillId="4" borderId="11" xfId="1" applyNumberFormat="1" applyFont="1" applyFill="1" applyBorder="1" applyAlignment="1" applyProtection="1">
      <alignment vertical="center" wrapText="1"/>
      <protection locked="0"/>
    </xf>
    <xf numFmtId="49" fontId="2" fillId="4" borderId="12" xfId="1" applyNumberFormat="1" applyFont="1" applyFill="1" applyBorder="1" applyAlignment="1" applyProtection="1">
      <alignment vertical="center" wrapText="1"/>
      <protection locked="0"/>
    </xf>
    <xf numFmtId="49" fontId="2" fillId="2" borderId="8" xfId="1" applyNumberFormat="1" applyFont="1" applyFill="1" applyBorder="1" applyAlignment="1" applyProtection="1">
      <alignment vertical="center" wrapText="1"/>
    </xf>
    <xf numFmtId="49" fontId="2" fillId="0" borderId="8" xfId="1" applyNumberFormat="1" applyFont="1" applyFill="1" applyBorder="1" applyAlignment="1" applyProtection="1">
      <alignment vertical="center" wrapText="1"/>
    </xf>
    <xf numFmtId="49" fontId="2" fillId="2" borderId="4" xfId="1" applyNumberFormat="1" applyFont="1" applyFill="1" applyBorder="1" applyAlignment="1" applyProtection="1">
      <alignment horizontal="center" vertical="center" wrapText="1"/>
    </xf>
    <xf numFmtId="0" fontId="2" fillId="0" borderId="4" xfId="1" applyNumberFormat="1" applyFont="1" applyFill="1" applyBorder="1" applyAlignment="1" applyProtection="1">
      <alignment horizontal="left" vertical="center" wrapText="1"/>
    </xf>
    <xf numFmtId="49" fontId="2" fillId="0" borderId="4" xfId="1" applyNumberFormat="1" applyFont="1" applyFill="1" applyBorder="1" applyAlignment="1" applyProtection="1">
      <alignment horizontal="left" vertical="center" wrapText="1"/>
    </xf>
    <xf numFmtId="49" fontId="2" fillId="0" borderId="4" xfId="1" applyNumberFormat="1" applyFont="1" applyFill="1" applyBorder="1" applyAlignment="1" applyProtection="1">
      <alignment vertical="center" wrapText="1"/>
    </xf>
    <xf numFmtId="3" fontId="2" fillId="0" borderId="4" xfId="1" applyNumberFormat="1" applyFont="1" applyFill="1" applyBorder="1" applyAlignment="1" applyProtection="1">
      <alignment horizontal="center" vertical="center" wrapText="1"/>
    </xf>
    <xf numFmtId="49" fontId="2" fillId="0" borderId="4" xfId="1" applyNumberFormat="1" applyFont="1" applyFill="1" applyBorder="1" applyAlignment="1" applyProtection="1">
      <alignment horizontal="center" vertical="center" wrapText="1"/>
    </xf>
    <xf numFmtId="49" fontId="2" fillId="7" borderId="4" xfId="1" applyNumberFormat="1" applyFont="1" applyFill="1" applyBorder="1" applyAlignment="1" applyProtection="1">
      <alignment horizontal="center" vertical="center" wrapText="1"/>
      <protection locked="0"/>
    </xf>
    <xf numFmtId="4" fontId="2" fillId="0" borderId="13" xfId="1" applyNumberFormat="1" applyFont="1" applyFill="1" applyBorder="1" applyAlignment="1" applyProtection="1">
      <alignment horizontal="center" vertical="center" wrapText="1"/>
    </xf>
    <xf numFmtId="4" fontId="2" fillId="7" borderId="13" xfId="1" applyNumberFormat="1" applyFont="1" applyFill="1" applyBorder="1" applyAlignment="1" applyProtection="1">
      <alignment horizontal="center" vertical="center" wrapText="1"/>
      <protection locked="0"/>
    </xf>
    <xf numFmtId="0" fontId="2" fillId="0" borderId="13" xfId="1" applyNumberFormat="1" applyFont="1" applyFill="1" applyBorder="1" applyAlignment="1" applyProtection="1">
      <alignment horizontal="center" vertical="center" wrapText="1"/>
    </xf>
    <xf numFmtId="49" fontId="13" fillId="0" borderId="11" xfId="1" applyNumberFormat="1" applyFont="1" applyFill="1" applyBorder="1" applyAlignment="1" applyProtection="1">
      <alignment horizontal="center" vertical="center" wrapText="1"/>
    </xf>
    <xf numFmtId="0" fontId="2" fillId="0" borderId="12" xfId="1" applyNumberFormat="1" applyFont="1" applyFill="1" applyBorder="1" applyAlignment="1" applyProtection="1">
      <alignment vertical="center" wrapText="1"/>
    </xf>
    <xf numFmtId="49" fontId="0" fillId="0" borderId="12" xfId="0" applyBorder="1">
      <alignment vertical="top"/>
    </xf>
    <xf numFmtId="4" fontId="2" fillId="3" borderId="12" xfId="1" applyNumberFormat="1" applyFont="1" applyFill="1" applyBorder="1" applyAlignment="1" applyProtection="1">
      <alignment vertical="center" wrapText="1"/>
    </xf>
    <xf numFmtId="4" fontId="2" fillId="3" borderId="11" xfId="1" applyNumberFormat="1" applyFont="1" applyFill="1" applyBorder="1" applyAlignment="1" applyProtection="1">
      <alignment vertical="center" wrapText="1"/>
    </xf>
    <xf numFmtId="4" fontId="9" fillId="0" borderId="11" xfId="5" applyNumberFormat="1" applyFont="1" applyFill="1" applyBorder="1" applyAlignment="1" applyProtection="1">
      <alignment horizontal="right" vertical="center" wrapText="1"/>
    </xf>
    <xf numFmtId="4" fontId="2" fillId="4" borderId="11" xfId="5" applyNumberFormat="1" applyFont="1" applyFill="1" applyBorder="1" applyAlignment="1" applyProtection="1">
      <alignment horizontal="right" vertical="center" wrapText="1"/>
      <protection locked="0"/>
    </xf>
    <xf numFmtId="49" fontId="2" fillId="7" borderId="12" xfId="1" applyNumberFormat="1" applyFont="1" applyFill="1" applyBorder="1" applyAlignment="1" applyProtection="1">
      <alignment vertical="center" wrapText="1"/>
      <protection locked="0"/>
    </xf>
    <xf numFmtId="49" fontId="2" fillId="0" borderId="12" xfId="1" applyNumberFormat="1" applyFont="1" applyFill="1" applyBorder="1" applyAlignment="1" applyProtection="1">
      <alignment vertical="center" wrapText="1"/>
    </xf>
    <xf numFmtId="49" fontId="0" fillId="0" borderId="0" xfId="0" applyBorder="1">
      <alignment vertical="top"/>
    </xf>
    <xf numFmtId="49" fontId="2" fillId="2" borderId="14" xfId="1" applyNumberFormat="1" applyFont="1" applyFill="1" applyBorder="1" applyAlignment="1" applyProtection="1">
      <alignment horizontal="center" vertical="center" wrapText="1"/>
    </xf>
    <xf numFmtId="0" fontId="2" fillId="0" borderId="14" xfId="1" applyNumberFormat="1" applyFont="1" applyFill="1" applyBorder="1" applyAlignment="1" applyProtection="1">
      <alignment horizontal="left" vertical="center" wrapText="1"/>
    </xf>
    <xf numFmtId="49" fontId="2" fillId="0" borderId="14" xfId="1" applyNumberFormat="1" applyFont="1" applyFill="1" applyBorder="1" applyAlignment="1" applyProtection="1">
      <alignment horizontal="left" vertical="center" wrapText="1"/>
    </xf>
    <xf numFmtId="49" fontId="2" fillId="0" borderId="15" xfId="1" applyNumberFormat="1" applyFont="1" applyFill="1" applyBorder="1" applyAlignment="1" applyProtection="1">
      <alignment vertical="center" wrapText="1"/>
    </xf>
    <xf numFmtId="3" fontId="2" fillId="0" borderId="14" xfId="1" applyNumberFormat="1" applyFont="1" applyFill="1" applyBorder="1" applyAlignment="1" applyProtection="1">
      <alignment horizontal="center" vertical="center" wrapText="1"/>
    </xf>
    <xf numFmtId="49" fontId="2" fillId="0" borderId="14" xfId="1" applyNumberFormat="1" applyFont="1" applyFill="1" applyBorder="1" applyAlignment="1" applyProtection="1">
      <alignment horizontal="center" vertical="center" wrapText="1"/>
    </xf>
    <xf numFmtId="49" fontId="2" fillId="7" borderId="14" xfId="1" applyNumberFormat="1" applyFont="1" applyFill="1" applyBorder="1" applyAlignment="1" applyProtection="1">
      <alignment horizontal="center" vertical="center" wrapText="1"/>
      <protection locked="0"/>
    </xf>
    <xf numFmtId="4" fontId="2" fillId="0" borderId="16" xfId="1" applyNumberFormat="1" applyFont="1" applyFill="1" applyBorder="1" applyAlignment="1" applyProtection="1">
      <alignment horizontal="center" vertical="center" wrapText="1"/>
    </xf>
    <xf numFmtId="4" fontId="2" fillId="7" borderId="16" xfId="1" applyNumberFormat="1" applyFont="1" applyFill="1" applyBorder="1" applyAlignment="1" applyProtection="1">
      <alignment horizontal="center" vertical="center" wrapText="1"/>
      <protection locked="0"/>
    </xf>
    <xf numFmtId="0" fontId="2" fillId="0" borderId="16" xfId="1" applyNumberFormat="1" applyFont="1" applyFill="1" applyBorder="1" applyAlignment="1" applyProtection="1">
      <alignment horizontal="center" vertical="center" wrapText="1"/>
    </xf>
    <xf numFmtId="49" fontId="11" fillId="5" borderId="15" xfId="0" applyFont="1" applyFill="1" applyBorder="1" applyAlignment="1" applyProtection="1">
      <alignment horizontal="center" vertical="top" wrapText="1"/>
    </xf>
    <xf numFmtId="49" fontId="14" fillId="5" borderId="17" xfId="0" applyFont="1" applyFill="1" applyBorder="1" applyAlignment="1" applyProtection="1">
      <alignment horizontal="left" vertical="top" wrapText="1"/>
    </xf>
    <xf numFmtId="49" fontId="11" fillId="5" borderId="17" xfId="0" applyFont="1" applyFill="1" applyBorder="1" applyAlignment="1" applyProtection="1">
      <alignment horizontal="center" vertical="center" wrapText="1"/>
    </xf>
    <xf numFmtId="49" fontId="11" fillId="5" borderId="17" xfId="0" applyFont="1" applyFill="1" applyBorder="1" applyAlignment="1" applyProtection="1">
      <alignment vertical="top" wrapText="1"/>
    </xf>
    <xf numFmtId="4" fontId="2" fillId="5" borderId="17" xfId="5" applyFont="1" applyFill="1" applyBorder="1" applyAlignment="1" applyProtection="1">
      <alignment horizontal="center" vertical="center" wrapText="1"/>
    </xf>
    <xf numFmtId="4" fontId="2" fillId="5" borderId="18" xfId="5" applyFont="1" applyFill="1" applyBorder="1" applyAlignment="1" applyProtection="1">
      <alignment horizontal="center" vertical="center" wrapText="1"/>
    </xf>
    <xf numFmtId="49" fontId="2" fillId="7" borderId="7" xfId="1" applyNumberFormat="1" applyFont="1" applyFill="1" applyBorder="1" applyAlignment="1" applyProtection="1">
      <alignment horizontal="center" vertical="center" wrapText="1"/>
      <protection locked="0"/>
    </xf>
    <xf numFmtId="49" fontId="2" fillId="4" borderId="7" xfId="1" applyNumberFormat="1" applyFont="1" applyFill="1" applyBorder="1" applyAlignment="1" applyProtection="1">
      <alignment vertical="center" wrapText="1"/>
      <protection locked="0"/>
    </xf>
    <xf numFmtId="49" fontId="2" fillId="4" borderId="8" xfId="1" applyNumberFormat="1" applyFont="1" applyFill="1" applyBorder="1" applyAlignment="1" applyProtection="1">
      <alignment vertical="center" wrapText="1"/>
      <protection locked="0"/>
    </xf>
    <xf numFmtId="49" fontId="0" fillId="7" borderId="8" xfId="1" applyNumberFormat="1" applyFont="1" applyFill="1" applyBorder="1" applyAlignment="1" applyProtection="1">
      <alignment horizontal="center" vertical="center" wrapText="1"/>
      <protection locked="0"/>
    </xf>
    <xf numFmtId="49" fontId="2" fillId="7" borderId="13" xfId="1" applyNumberFormat="1" applyFont="1" applyFill="1" applyBorder="1" applyAlignment="1" applyProtection="1">
      <alignment horizontal="center" vertical="center" wrapText="1"/>
      <protection locked="0"/>
    </xf>
    <xf numFmtId="49" fontId="2" fillId="7" borderId="16" xfId="1" applyNumberFormat="1" applyFont="1" applyFill="1" applyBorder="1" applyAlignment="1" applyProtection="1">
      <alignment horizontal="center" vertical="center" wrapText="1"/>
      <protection locked="0"/>
    </xf>
    <xf numFmtId="0" fontId="2" fillId="5" borderId="2" xfId="1" applyFont="1" applyFill="1" applyBorder="1" applyAlignment="1" applyProtection="1">
      <alignment vertical="center" wrapText="1"/>
    </xf>
    <xf numFmtId="49" fontId="11" fillId="5" borderId="1" xfId="0" applyFont="1" applyFill="1" applyBorder="1" applyAlignment="1" applyProtection="1">
      <alignment horizontal="center" vertical="center"/>
    </xf>
    <xf numFmtId="0" fontId="2" fillId="5" borderId="1" xfId="1" applyFont="1" applyFill="1" applyBorder="1" applyAlignment="1" applyProtection="1">
      <alignment vertical="center" wrapText="1"/>
    </xf>
    <xf numFmtId="49" fontId="11" fillId="5" borderId="1" xfId="0" applyFont="1" applyFill="1" applyBorder="1" applyAlignment="1" applyProtection="1">
      <alignment horizontal="center" vertical="top"/>
    </xf>
    <xf numFmtId="4" fontId="2" fillId="5" borderId="1" xfId="5" applyFont="1" applyFill="1" applyBorder="1" applyAlignment="1" applyProtection="1">
      <alignment horizontal="center" vertical="center" wrapText="1"/>
    </xf>
    <xf numFmtId="0" fontId="3" fillId="2" borderId="1" xfId="1" applyFont="1" applyFill="1" applyBorder="1" applyAlignment="1" applyProtection="1">
      <alignment horizontal="left"/>
    </xf>
    <xf numFmtId="4" fontId="2" fillId="0" borderId="1" xfId="5" applyFont="1" applyFill="1" applyBorder="1" applyAlignment="1" applyProtection="1">
      <alignment horizontal="right" vertical="center" wrapText="1"/>
    </xf>
    <xf numFmtId="0" fontId="2" fillId="0" borderId="1" xfId="6" applyFont="1" applyFill="1" applyBorder="1" applyAlignment="1" applyProtection="1">
      <alignment horizontal="left" vertical="center" wrapText="1" indent="1"/>
    </xf>
    <xf numFmtId="0" fontId="15" fillId="0" borderId="1" xfId="6" applyFont="1" applyFill="1" applyBorder="1" applyAlignment="1" applyProtection="1">
      <alignment horizontal="left" vertical="center" indent="1"/>
    </xf>
    <xf numFmtId="0" fontId="2" fillId="6" borderId="0" xfId="2" applyFont="1" applyFill="1" applyBorder="1" applyAlignment="1" applyProtection="1">
      <alignment horizontal="left" vertical="center" wrapText="1" indent="1"/>
    </xf>
    <xf numFmtId="49" fontId="0" fillId="4" borderId="8" xfId="1" applyNumberFormat="1" applyFont="1" applyFill="1" applyBorder="1" applyAlignment="1" applyProtection="1">
      <alignment vertical="center" wrapText="1"/>
      <protection locked="0"/>
    </xf>
    <xf numFmtId="49" fontId="2" fillId="7" borderId="8" xfId="1" applyNumberFormat="1" applyFont="1" applyFill="1" applyBorder="1" applyAlignment="1" applyProtection="1">
      <alignment vertical="center" wrapText="1"/>
      <protection locked="0"/>
    </xf>
    <xf numFmtId="49" fontId="0" fillId="4" borderId="11" xfId="1" applyNumberFormat="1" applyFont="1" applyFill="1" applyBorder="1" applyAlignment="1" applyProtection="1">
      <alignment vertical="center" wrapText="1"/>
      <protection locked="0"/>
    </xf>
    <xf numFmtId="49" fontId="0" fillId="4" borderId="12" xfId="1" applyNumberFormat="1" applyFont="1" applyFill="1" applyBorder="1" applyAlignment="1" applyProtection="1">
      <alignment vertical="center" wrapText="1"/>
      <protection locked="0"/>
    </xf>
    <xf numFmtId="49" fontId="2" fillId="2" borderId="12" xfId="1" applyNumberFormat="1" applyFont="1" applyFill="1" applyBorder="1" applyAlignment="1" applyProtection="1">
      <alignment vertical="center" wrapText="1"/>
    </xf>
    <xf numFmtId="49" fontId="0" fillId="4" borderId="7" xfId="1" applyNumberFormat="1" applyFont="1" applyFill="1" applyBorder="1" applyAlignment="1" applyProtection="1">
      <alignment vertical="center" wrapText="1"/>
      <protection locked="0"/>
    </xf>
    <xf numFmtId="0" fontId="2" fillId="5" borderId="7" xfId="1" applyFont="1" applyFill="1" applyBorder="1" applyAlignment="1" applyProtection="1">
      <alignment vertical="center" wrapText="1"/>
    </xf>
    <xf numFmtId="49" fontId="11" fillId="5" borderId="19" xfId="0" applyFont="1" applyFill="1" applyBorder="1" applyAlignment="1" applyProtection="1">
      <alignment horizontal="center" vertical="center"/>
    </xf>
    <xf numFmtId="0" fontId="2" fillId="5" borderId="19" xfId="1" applyFont="1" applyFill="1" applyBorder="1" applyAlignment="1" applyProtection="1">
      <alignment vertical="center" wrapText="1"/>
    </xf>
    <xf numFmtId="49" fontId="11" fillId="5" borderId="19" xfId="0" applyFont="1" applyFill="1" applyBorder="1" applyAlignment="1" applyProtection="1">
      <alignment horizontal="center" vertical="top"/>
    </xf>
    <xf numFmtId="4" fontId="2" fillId="5" borderId="19" xfId="5" applyFont="1" applyFill="1" applyBorder="1" applyAlignment="1" applyProtection="1">
      <alignment horizontal="center" vertical="center" wrapText="1"/>
    </xf>
    <xf numFmtId="0" fontId="0" fillId="0" borderId="0" xfId="1" applyFont="1" applyFill="1" applyBorder="1" applyAlignment="1" applyProtection="1">
      <alignment vertical="center"/>
    </xf>
    <xf numFmtId="0" fontId="2" fillId="0" borderId="0" xfId="1" applyFont="1" applyFill="1" applyBorder="1" applyAlignment="1" applyProtection="1">
      <alignment vertical="center"/>
    </xf>
    <xf numFmtId="0" fontId="0" fillId="0" borderId="0" xfId="1" applyFont="1" applyFill="1" applyAlignment="1" applyProtection="1">
      <alignment horizontal="left" vertical="center" wrapText="1"/>
    </xf>
    <xf numFmtId="0" fontId="2" fillId="0" borderId="0" xfId="1" applyFont="1" applyFill="1" applyAlignment="1" applyProtection="1">
      <alignment horizontal="left" vertical="center" wrapText="1"/>
    </xf>
    <xf numFmtId="0" fontId="0" fillId="0" borderId="0" xfId="1" applyFont="1" applyFill="1" applyAlignment="1" applyProtection="1">
      <alignment vertical="center"/>
    </xf>
    <xf numFmtId="0" fontId="2" fillId="0" borderId="0" xfId="1" applyFont="1" applyFill="1" applyAlignment="1" applyProtection="1">
      <alignment vertical="center"/>
    </xf>
  </cellXfs>
  <cellStyles count="40">
    <cellStyle name=" 1" xfId="7"/>
    <cellStyle name=" 1 2" xfId="8"/>
    <cellStyle name=" 1_Stage1" xfId="9"/>
    <cellStyle name="_Model_RAB Мой_PR.PROG.WARM.NOTCOMBI.2012.2.16_v1.4(04.04.11) " xfId="10"/>
    <cellStyle name="_Model_RAB Мой_Книга2_PR.PROG.WARM.NOTCOMBI.2012.2.16_v1.4(04.04.11) " xfId="11"/>
    <cellStyle name="_Model_RAB_MRSK_svod_PR.PROG.WARM.NOTCOMBI.2012.2.16_v1.4(04.04.11) " xfId="12"/>
    <cellStyle name="_Model_RAB_MRSK_svod_Книга2_PR.PROG.WARM.NOTCOMBI.2012.2.16_v1.4(04.04.11) " xfId="13"/>
    <cellStyle name="_МОДЕЛЬ_1 (2)_PR.PROG.WARM.NOTCOMBI.2012.2.16_v1.4(04.04.11) " xfId="14"/>
    <cellStyle name="_МОДЕЛЬ_1 (2)_Книга2_PR.PROG.WARM.NOTCOMBI.2012.2.16_v1.4(04.04.11) " xfId="15"/>
    <cellStyle name="_пр 5 тариф RAB_PR.PROG.WARM.NOTCOMBI.2012.2.16_v1.4(04.04.11) " xfId="16"/>
    <cellStyle name="_пр 5 тариф RAB_Книга2_PR.PROG.WARM.NOTCOMBI.2012.2.16_v1.4(04.04.11) " xfId="17"/>
    <cellStyle name="_Расчет RAB_22072008_PR.PROG.WARM.NOTCOMBI.2012.2.16_v1.4(04.04.11) " xfId="18"/>
    <cellStyle name="_Расчет RAB_22072008_Книга2_PR.PROG.WARM.NOTCOMBI.2012.2.16_v1.4(04.04.11) " xfId="19"/>
    <cellStyle name="_Расчет RAB_Лен и МОЭСК_с 2010 года_14.04.2009_со сглаж_version 3.0_без ФСК_PR.PROG.WARM.NOTCOMBI.2012.2.16_v1.4(04.04.11) " xfId="20"/>
    <cellStyle name="_Расчет RAB_Лен и МОЭСК_с 2010 года_14.04.2009_со сглаж_version 3.0_без ФСК_Книга2_PR.PROG.WARM.NOTCOMBI.2012.2.16_v1.4(04.04.11) " xfId="21"/>
    <cellStyle name="Cells 2" xfId="22"/>
    <cellStyle name="Currency [0]" xfId="23"/>
    <cellStyle name="Currency2" xfId="24"/>
    <cellStyle name="Followed Hyperlink" xfId="25"/>
    <cellStyle name="Header 3" xfId="26"/>
    <cellStyle name="Hyperlink" xfId="27"/>
    <cellStyle name="normal" xfId="28"/>
    <cellStyle name="Normal1" xfId="29"/>
    <cellStyle name="Normal2" xfId="30"/>
    <cellStyle name="Percent1" xfId="31"/>
    <cellStyle name="Title 4" xfId="32"/>
    <cellStyle name="Гиперссылка 2 2" xfId="33"/>
    <cellStyle name="Гиперссылка 4" xfId="34"/>
    <cellStyle name="Заголовок" xfId="2"/>
    <cellStyle name="ЗаголовокСтолбца" xfId="3"/>
    <cellStyle name="Значение" xfId="5"/>
    <cellStyle name="Обычный" xfId="0" builtinId="0"/>
    <cellStyle name="Обычный 10" xfId="35"/>
    <cellStyle name="Обычный 2" xfId="36"/>
    <cellStyle name="Обычный 2 2" xfId="37"/>
    <cellStyle name="Обычный 3 2" xfId="38"/>
    <cellStyle name="Обычный 3 3" xfId="39"/>
    <cellStyle name="Обычный_razrabotka_sablonov_po_WKU" xfId="6"/>
    <cellStyle name="Обычный_Мониторинг инвестиций" xfId="1"/>
    <cellStyle name="ФормулаВБ_Мониторинг инвестиций"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3</xdr:row>
      <xdr:rowOff>28575</xdr:rowOff>
    </xdr:from>
    <xdr:to>
      <xdr:col>2</xdr:col>
      <xdr:colOff>314325</xdr:colOff>
      <xdr:row>4</xdr:row>
      <xdr:rowOff>152400</xdr:rowOff>
    </xdr:to>
    <xdr:pic macro="[1]!modList00.FREEZE_PANES">
      <xdr:nvPicPr>
        <xdr:cNvPr id="2" name="FREEZE_PANES_C9" descr="update_org.png"/>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rif/&#1048;&#1085;&#1074;&#1077;&#1089;&#1090;&#1080;&#1094;&#1080;&#1080;/&#1054;&#1090;&#1095;&#1077;&#1090;&#1099;%20&#1045;&#1048;&#1040;&#1057;/2016%20&#1075;&#1086;&#1076;/&#1042;&#1083;&#1072;&#1076;&#1080;&#1084;&#1080;&#1088;/INV%20WARM%20Q4_&#1042;&#1083;&#1072;&#1076;&#1080;&#1084;&#1080;&#1088;_&#1079;&#1072;%202016&#1075;.%20(&#1092;&#1072;&#1082;&#1090;&#1080;&#1095;&#1077;&#1089;&#1082;&#1072;&#1103;%20&#1040;&#1052;&#1054;%202016&#107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KAA/OneDrive/Work_SMA/Programmer/&#1059;&#1087;&#1088;&#1072;&#1074;&#1083;&#1077;&#1085;&#1080;&#1077;%20&#1090;&#1088;&#1072;&#1085;&#1089;&#1087;&#1086;&#1088;&#1090;&#1072;/RAILWAY.PRIGOROD.WEEKLY/RAILWAY.PRIGOROD.WEEKLY(v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ИП"/>
      <sheetName val="Комментарии"/>
      <sheetName val="Проверка"/>
      <sheetName val="TEHSHEET"/>
      <sheetName val="et_union"/>
      <sheetName val="modProv"/>
      <sheetName val="modReestr"/>
      <sheetName val="modfrmReestr"/>
      <sheetName val="modFill"/>
      <sheetName val="AllSheetsInThisWorkbook"/>
      <sheetName val="modInstruction"/>
      <sheetName val="modUpdTemplMain"/>
      <sheetName val="modfrmCheckUpdates"/>
      <sheetName val="modfrmDateChoose"/>
      <sheetName val="modfrmRegion"/>
      <sheetName val="REESTR_MO"/>
      <sheetName val="REESTR_ORG"/>
      <sheetName val="modClassifierValidate"/>
      <sheetName val="modHyp"/>
      <sheetName val="modList00"/>
      <sheetName val="modList01"/>
      <sheetName val="modListComm"/>
      <sheetName val="modInfo"/>
    </sheetNames>
    <definedNames>
      <definedName name="modList00.FREEZE_PANES"/>
    </definedNames>
    <sheetDataSet>
      <sheetData sheetId="0">
        <row r="3">
          <cell r="B3" t="str">
            <v>Версия 1.0</v>
          </cell>
        </row>
      </sheetData>
      <sheetData sheetId="1"/>
      <sheetData sheetId="2">
        <row r="7">
          <cell r="F7" t="str">
            <v>Владимирская область</v>
          </cell>
        </row>
        <row r="15">
          <cell r="F15" t="str">
            <v>ОАО "Владимирские коммунальные системы"</v>
          </cell>
        </row>
        <row r="23">
          <cell r="F23" t="str">
            <v>нет</v>
          </cell>
        </row>
        <row r="31">
          <cell r="F31">
            <v>2016</v>
          </cell>
        </row>
        <row r="32">
          <cell r="F32" t="str">
            <v>Январь</v>
          </cell>
        </row>
        <row r="35">
          <cell r="F35">
            <v>2018</v>
          </cell>
        </row>
        <row r="36">
          <cell r="F36" t="str">
            <v>Декабрь</v>
          </cell>
        </row>
      </sheetData>
      <sheetData sheetId="3"/>
      <sheetData sheetId="4"/>
      <sheetData sheetId="5"/>
      <sheetData sheetId="6">
        <row r="2">
          <cell r="C2" t="str">
            <v>Инвестиционная программа ОАО "Владимирские коммунальные системы" в сфере теплоснабжения (магистральные сети г. Владимир) на 2016-2018 годы</v>
          </cell>
          <cell r="D2" t="str">
            <v>2000</v>
          </cell>
          <cell r="E2" t="str">
            <v>2004</v>
          </cell>
          <cell r="F2" t="str">
            <v>2000</v>
          </cell>
          <cell r="G2" t="str">
            <v>Январь</v>
          </cell>
          <cell r="H2" t="str">
            <v>да</v>
          </cell>
          <cell r="I2" t="str">
            <v>Передача+Сбыт</v>
          </cell>
          <cell r="J2" t="str">
            <v>Общество с ограниченной ответственностью</v>
          </cell>
          <cell r="K2" t="str">
            <v>Прибыль направляемая на инвестиции</v>
          </cell>
          <cell r="M2" t="str">
            <v>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v>
          </cell>
          <cell r="N2" t="str">
            <v>строительство новых тепловых сетей в целях подключения потребителей</v>
          </cell>
        </row>
        <row r="3">
          <cell r="C3" t="str">
            <v>Инвестиционная программа ОАО "Владимирские коммунальные системы" в сфере теплоснабжения на 2016-2018 годы</v>
          </cell>
          <cell r="D3" t="str">
            <v>2001</v>
          </cell>
          <cell r="E3" t="str">
            <v>2005</v>
          </cell>
          <cell r="F3" t="str">
            <v>2001</v>
          </cell>
          <cell r="G3" t="str">
            <v>Февраль</v>
          </cell>
          <cell r="H3" t="str">
            <v>нет</v>
          </cell>
          <cell r="I3" t="str">
            <v>Передача</v>
          </cell>
          <cell r="J3" t="str">
            <v>Общество с дополнительной ответственностью</v>
          </cell>
          <cell r="K3" t="str">
            <v>за счет платы за технологическое присоединение</v>
          </cell>
          <cell r="M3" t="str">
            <v>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v>
          </cell>
          <cell r="N3" t="str">
            <v>строительство иных объектов теплоснабжения за исключением тепловых сетей в целях подключения потребителей</v>
          </cell>
        </row>
        <row r="4">
          <cell r="D4" t="str">
            <v>2002</v>
          </cell>
          <cell r="E4" t="str">
            <v>2006</v>
          </cell>
          <cell r="F4" t="str">
            <v>2002</v>
          </cell>
          <cell r="G4" t="str">
            <v>Март</v>
          </cell>
          <cell r="I4" t="str">
            <v>производство комбинированная выработка</v>
          </cell>
          <cell r="J4" t="str">
            <v>Публичное акционерное общество</v>
          </cell>
          <cell r="K4" t="str">
            <v>Амортизационные отчисления</v>
          </cell>
          <cell r="M4" t="str">
            <v>Реконструкция или модернизация существующих объектов теплоснабжения в целях снижения уровня износа существующих объектов теплоснабжения</v>
          </cell>
          <cell r="N4" t="str">
            <v>увеличение пропускной способности существующих тепловых сетей в целях подключения потребителей</v>
          </cell>
        </row>
        <row r="5">
          <cell r="D5" t="str">
            <v>2003</v>
          </cell>
          <cell r="E5" t="str">
            <v>2007</v>
          </cell>
          <cell r="F5" t="str">
            <v>2003</v>
          </cell>
          <cell r="G5" t="str">
            <v>Апрель</v>
          </cell>
          <cell r="I5" t="str">
            <v>производство (некомбинированная выработка)+передача+сбыт</v>
          </cell>
          <cell r="J5" t="str">
            <v>Непубличное акционерное общество</v>
          </cell>
          <cell r="K5" t="str">
            <v>Прочие собственные средства</v>
          </cell>
          <cell r="M5" t="str">
            <v>Мероприятия, направленные на повышение экологической эффективности</v>
          </cell>
          <cell r="N5" t="str">
            <v>увеличение мощности и производительности существующих объектов теплоснабжения за исключением тепловых сетей в целях подключения потребителей</v>
          </cell>
        </row>
        <row r="6">
          <cell r="D6" t="str">
            <v>2004</v>
          </cell>
          <cell r="E6" t="str">
            <v>2008</v>
          </cell>
          <cell r="F6" t="str">
            <v>2004</v>
          </cell>
          <cell r="G6" t="str">
            <v>Май</v>
          </cell>
          <cell r="I6" t="str">
            <v>производство (некомбинированная выработка)+передача</v>
          </cell>
          <cell r="J6" t="str">
            <v>Муниципальное унитарное предприятие</v>
          </cell>
          <cell r="K6" t="str">
            <v>Кредиты</v>
          </cell>
          <cell r="M6" t="str">
            <v>Вывод из эксплуатации, консервации и демонтаж объектов теплоснабжения</v>
          </cell>
        </row>
        <row r="7">
          <cell r="D7" t="str">
            <v>2005</v>
          </cell>
          <cell r="E7" t="str">
            <v>2009</v>
          </cell>
          <cell r="F7" t="str">
            <v>2005</v>
          </cell>
          <cell r="G7" t="str">
            <v>Июнь</v>
          </cell>
          <cell r="I7" t="str">
            <v>производство (некомбинированная выработка)+сбыт</v>
          </cell>
          <cell r="J7" t="str">
            <v>Федеральное государственное унитарное предприятие</v>
          </cell>
          <cell r="K7" t="str">
            <v>Займы</v>
          </cell>
          <cell r="M7" t="str">
            <v>Мероприятия, направленные на повышение энергоэффективности в сфере теплоснабжения</v>
          </cell>
        </row>
        <row r="8">
          <cell r="D8" t="str">
            <v>2006</v>
          </cell>
          <cell r="E8" t="str">
            <v>2010</v>
          </cell>
          <cell r="F8" t="str">
            <v>2006</v>
          </cell>
          <cell r="G8" t="str">
            <v>Июль</v>
          </cell>
          <cell r="I8" t="str">
            <v>производство (некомбинированная выработка)</v>
          </cell>
          <cell r="J8" t="str">
            <v>Государственное унитарное предприятие</v>
          </cell>
          <cell r="K8" t="str">
            <v>Прочие привлеченные средства</v>
          </cell>
        </row>
        <row r="9">
          <cell r="D9" t="str">
            <v>2007</v>
          </cell>
          <cell r="E9" t="str">
            <v>2011</v>
          </cell>
          <cell r="F9" t="str">
            <v>2007</v>
          </cell>
          <cell r="G9" t="str">
            <v>Август</v>
          </cell>
          <cell r="J9" t="str">
            <v>КЭЧ</v>
          </cell>
          <cell r="K9" t="str">
            <v>Федеральный бюджет</v>
          </cell>
        </row>
        <row r="10">
          <cell r="D10" t="str">
            <v>2008</v>
          </cell>
          <cell r="E10" t="str">
            <v>2012</v>
          </cell>
          <cell r="F10" t="str">
            <v>2008</v>
          </cell>
          <cell r="G10" t="str">
            <v>Сентябрь</v>
          </cell>
          <cell r="J10" t="str">
            <v>В/ч</v>
          </cell>
          <cell r="K10" t="str">
            <v>Бюджет субъекта РФ</v>
          </cell>
        </row>
        <row r="11">
          <cell r="D11" t="str">
            <v>2009</v>
          </cell>
          <cell r="E11" t="str">
            <v>2013</v>
          </cell>
          <cell r="F11" t="str">
            <v>2009</v>
          </cell>
          <cell r="G11" t="str">
            <v>Октябрь</v>
          </cell>
          <cell r="J11" t="str">
            <v>ПБОЮЛ (ИП, ЧП)</v>
          </cell>
          <cell r="K11" t="str">
            <v>Бюджет муниципального образования</v>
          </cell>
        </row>
        <row r="12">
          <cell r="D12" t="str">
            <v>2010</v>
          </cell>
          <cell r="E12" t="str">
            <v>2014</v>
          </cell>
          <cell r="F12" t="str">
            <v>2010</v>
          </cell>
          <cell r="G12" t="str">
            <v>Ноябрь</v>
          </cell>
          <cell r="J12" t="str">
            <v>Полное товарищество</v>
          </cell>
          <cell r="K12" t="str">
            <v>Лизинг</v>
          </cell>
        </row>
        <row r="13">
          <cell r="D13" t="str">
            <v>2011</v>
          </cell>
          <cell r="E13" t="str">
            <v>2015</v>
          </cell>
          <cell r="F13" t="str">
            <v>2011</v>
          </cell>
          <cell r="G13" t="str">
            <v>Декабрь</v>
          </cell>
          <cell r="J13" t="str">
            <v>Производственный кооператив</v>
          </cell>
          <cell r="K13" t="str">
            <v>Прочие</v>
          </cell>
        </row>
        <row r="14">
          <cell r="D14" t="str">
            <v>2012</v>
          </cell>
          <cell r="E14" t="str">
            <v>2016</v>
          </cell>
          <cell r="F14" t="str">
            <v>2012</v>
          </cell>
          <cell r="J14" t="str">
            <v>Простое товарищество</v>
          </cell>
        </row>
        <row r="15">
          <cell r="D15" t="str">
            <v>2013</v>
          </cell>
          <cell r="E15" t="str">
            <v>2017</v>
          </cell>
          <cell r="F15" t="str">
            <v>2013</v>
          </cell>
        </row>
        <row r="16">
          <cell r="D16" t="str">
            <v>2014</v>
          </cell>
          <cell r="E16" t="str">
            <v>2018</v>
          </cell>
          <cell r="F16" t="str">
            <v>2014</v>
          </cell>
        </row>
        <row r="17">
          <cell r="E17" t="str">
            <v>2019</v>
          </cell>
          <cell r="F17" t="str">
            <v>2015</v>
          </cell>
        </row>
        <row r="18">
          <cell r="E18" t="str">
            <v>2020</v>
          </cell>
          <cell r="F18" t="str">
            <v>2016</v>
          </cell>
        </row>
        <row r="19">
          <cell r="E19" t="str">
            <v>2021</v>
          </cell>
          <cell r="F19" t="str">
            <v>2017</v>
          </cell>
        </row>
        <row r="20">
          <cell r="E20" t="str">
            <v>2022</v>
          </cell>
          <cell r="F20" t="str">
            <v>2018</v>
          </cell>
        </row>
        <row r="21">
          <cell r="E21" t="str">
            <v>2023</v>
          </cell>
          <cell r="F21" t="str">
            <v>2019</v>
          </cell>
        </row>
        <row r="22">
          <cell r="E22" t="str">
            <v>2024</v>
          </cell>
          <cell r="F22" t="str">
            <v>2020</v>
          </cell>
        </row>
        <row r="23">
          <cell r="E23" t="str">
            <v>2025</v>
          </cell>
          <cell r="F23" t="str">
            <v>2021</v>
          </cell>
        </row>
        <row r="24">
          <cell r="E24" t="str">
            <v>2026</v>
          </cell>
          <cell r="F24" t="str">
            <v>2022</v>
          </cell>
        </row>
        <row r="25">
          <cell r="E25" t="str">
            <v>2027</v>
          </cell>
          <cell r="F25" t="str">
            <v>2023</v>
          </cell>
        </row>
        <row r="26">
          <cell r="E26" t="str">
            <v>2028</v>
          </cell>
          <cell r="F26" t="str">
            <v>2024</v>
          </cell>
        </row>
        <row r="27">
          <cell r="E27" t="str">
            <v>2029</v>
          </cell>
          <cell r="F27" t="str">
            <v>2025</v>
          </cell>
        </row>
        <row r="28">
          <cell r="E28" t="str">
            <v>2030</v>
          </cell>
          <cell r="F28" t="str">
            <v>2026</v>
          </cell>
        </row>
        <row r="29">
          <cell r="E29" t="str">
            <v>2031</v>
          </cell>
          <cell r="F29" t="str">
            <v>2027</v>
          </cell>
        </row>
        <row r="30">
          <cell r="E30" t="str">
            <v>2032</v>
          </cell>
          <cell r="F30" t="str">
            <v>2028</v>
          </cell>
        </row>
        <row r="31">
          <cell r="E31" t="str">
            <v>2033</v>
          </cell>
          <cell r="F31" t="str">
            <v>2029</v>
          </cell>
        </row>
        <row r="32">
          <cell r="E32" t="str">
            <v>2034</v>
          </cell>
          <cell r="F32" t="str">
            <v>2030</v>
          </cell>
        </row>
        <row r="33">
          <cell r="E33" t="str">
            <v>2035</v>
          </cell>
          <cell r="F33" t="str">
            <v>2031</v>
          </cell>
        </row>
        <row r="34">
          <cell r="E34" t="str">
            <v>2036</v>
          </cell>
          <cell r="F34" t="str">
            <v>2032</v>
          </cell>
        </row>
        <row r="35">
          <cell r="E35" t="str">
            <v>2037</v>
          </cell>
          <cell r="F35" t="str">
            <v>2033</v>
          </cell>
        </row>
        <row r="36">
          <cell r="E36" t="str">
            <v>2038</v>
          </cell>
          <cell r="F36" t="str">
            <v>2034</v>
          </cell>
        </row>
        <row r="37">
          <cell r="E37" t="str">
            <v>2039</v>
          </cell>
          <cell r="F37" t="str">
            <v>2035</v>
          </cell>
        </row>
        <row r="38">
          <cell r="E38" t="str">
            <v>2040</v>
          </cell>
          <cell r="F38" t="str">
            <v>2036</v>
          </cell>
        </row>
        <row r="39">
          <cell r="F39" t="str">
            <v>2037</v>
          </cell>
        </row>
        <row r="40">
          <cell r="F40" t="str">
            <v>2038</v>
          </cell>
        </row>
        <row r="41">
          <cell r="F41" t="str">
            <v>2039</v>
          </cell>
        </row>
        <row r="42">
          <cell r="F42" t="str">
            <v>2040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Тарифы"/>
      <sheetName val="Комментарии"/>
      <sheetName val="Проверка"/>
      <sheetName val="TEHSHEET"/>
      <sheetName val="et_union"/>
      <sheetName val="AllSheetsInThisWorkbook"/>
      <sheetName val="modThisWorkbook"/>
      <sheetName val="modProv"/>
      <sheetName val="modHyp"/>
      <sheetName val="modInstruction"/>
      <sheetName val="modList00"/>
      <sheetName val="modList01"/>
      <sheetName val="modListCom"/>
      <sheetName val="modReestr"/>
      <sheetName val="modfrmReestr"/>
      <sheetName val="modfrmDateChoose"/>
      <sheetName val="modfrmRegion"/>
      <sheetName val="modUpdTemplMain"/>
      <sheetName val="modfrmCheckUpdates"/>
      <sheetName val="REESTR_MO"/>
      <sheetName val="REESTR_ORG"/>
      <sheetName val="modInfo"/>
      <sheetName val="modClassifierValidate"/>
    </sheetNames>
    <sheetDataSet>
      <sheetData sheetId="0"/>
      <sheetData sheetId="1" refreshError="1"/>
      <sheetData sheetId="2"/>
      <sheetData sheetId="3" refreshError="1"/>
      <sheetData sheetId="4" refreshError="1"/>
      <sheetData sheetId="5" refreshError="1"/>
      <sheetData sheetId="6">
        <row r="2">
          <cell r="J2" t="str">
            <v>открыто</v>
          </cell>
          <cell r="K2" t="str">
            <v>руб./км</v>
          </cell>
        </row>
        <row r="3">
          <cell r="J3" t="str">
            <v>на рассмотрении</v>
          </cell>
          <cell r="K3" t="str">
            <v>руб./зона</v>
          </cell>
        </row>
        <row r="4">
          <cell r="J4" t="str">
            <v>закрыто</v>
          </cell>
        </row>
        <row r="5">
          <cell r="J5" t="str">
            <v>приостановлено</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1">
    <tabColor indexed="30"/>
    <pageSetUpPr fitToPage="1"/>
  </sheetPr>
  <dimension ref="A1:AI232"/>
  <sheetViews>
    <sheetView showGridLines="0" tabSelected="1" topLeftCell="C203" zoomScaleNormal="100" workbookViewId="0">
      <selection activeCell="F234" sqref="F234"/>
    </sheetView>
  </sheetViews>
  <sheetFormatPr defaultColWidth="10.5703125" defaultRowHeight="11.25"/>
  <cols>
    <col min="1" max="2" width="9.140625" style="1" hidden="1" customWidth="1"/>
    <col min="3" max="3" width="4.85546875" style="1" customWidth="1"/>
    <col min="4" max="4" width="6.7109375" style="1" customWidth="1"/>
    <col min="5" max="5" width="21" style="1" customWidth="1"/>
    <col min="6" max="6" width="16.7109375" style="1" customWidth="1"/>
    <col min="7" max="7" width="16.42578125" style="1" customWidth="1"/>
    <col min="8" max="8" width="10.85546875" style="1" customWidth="1"/>
    <col min="9" max="9" width="14.7109375" style="1" customWidth="1"/>
    <col min="10" max="11" width="13.5703125" style="1" customWidth="1"/>
    <col min="12" max="13" width="12.28515625" style="1" customWidth="1"/>
    <col min="14" max="14" width="15.42578125" style="1" hidden="1" customWidth="1"/>
    <col min="15" max="15" width="3.7109375" style="1" customWidth="1"/>
    <col min="16" max="16" width="25.42578125" style="1" customWidth="1"/>
    <col min="17" max="17" width="15.5703125" style="1" hidden="1" customWidth="1"/>
    <col min="18" max="19" width="18.42578125" style="1" customWidth="1"/>
    <col min="20" max="21" width="11.7109375" style="1" customWidth="1"/>
    <col min="22" max="22" width="11.7109375" style="1" hidden="1" customWidth="1"/>
    <col min="23" max="23" width="11.7109375" style="1" customWidth="1"/>
    <col min="24" max="25" width="18.28515625" style="1" customWidth="1"/>
    <col min="26" max="27" width="20" style="1" customWidth="1"/>
    <col min="28" max="29" width="12.7109375" style="1" customWidth="1"/>
    <col min="30" max="31" width="38.140625" style="1" customWidth="1"/>
    <col min="32" max="32" width="12.7109375" style="1" hidden="1" customWidth="1"/>
    <col min="33" max="33" width="20.28515625" style="1" hidden="1" customWidth="1"/>
    <col min="34" max="34" width="59.7109375" style="1" hidden="1" customWidth="1"/>
    <col min="35" max="16384" width="10.5703125" style="1"/>
  </cols>
  <sheetData>
    <row r="1" spans="3:26" ht="16.5" hidden="1" customHeight="1">
      <c r="S1" s="1">
        <v>2</v>
      </c>
      <c r="T1" s="1">
        <v>3</v>
      </c>
      <c r="U1" s="1">
        <v>4</v>
      </c>
      <c r="W1" s="1">
        <v>1</v>
      </c>
    </row>
    <row r="2" spans="3:26" ht="16.5" hidden="1" customHeight="1"/>
    <row r="3" spans="3:26" hidden="1">
      <c r="C3" s="2"/>
      <c r="D3" s="2"/>
      <c r="E3" s="2"/>
      <c r="F3" s="2"/>
      <c r="G3" s="2"/>
      <c r="H3" s="2"/>
      <c r="I3" s="2"/>
      <c r="J3" s="2"/>
      <c r="K3" s="2"/>
      <c r="L3" s="2"/>
      <c r="M3" s="2"/>
      <c r="N3" s="2"/>
      <c r="O3" s="3"/>
      <c r="P3" s="3"/>
      <c r="Q3" s="3"/>
      <c r="R3" s="3"/>
      <c r="S3" s="3"/>
      <c r="T3" s="3"/>
      <c r="U3" s="3"/>
      <c r="V3" s="3"/>
      <c r="W3" s="4"/>
      <c r="X3" s="4"/>
    </row>
    <row r="4" spans="3:26" ht="12.75" customHeight="1">
      <c r="C4" s="2"/>
      <c r="D4" s="5" t="str">
        <f xml:space="preserve"> "Справка о финансировании в тыс.руб " &amp; IF(nds = "да", "(c НДС)", "(без НДС)")</f>
        <v>Справка о финансировании в тыс.руб (без НДС)</v>
      </c>
      <c r="E4" s="5"/>
      <c r="F4" s="5"/>
      <c r="G4" s="5"/>
      <c r="H4" s="5"/>
      <c r="I4" s="5"/>
      <c r="J4" s="5"/>
      <c r="K4" s="5"/>
      <c r="L4" s="5"/>
      <c r="M4" s="5"/>
      <c r="N4" s="5"/>
      <c r="O4" s="5"/>
      <c r="P4" s="6"/>
      <c r="Q4" s="6"/>
      <c r="R4" s="6"/>
      <c r="S4" s="6"/>
      <c r="T4" s="6"/>
      <c r="U4" s="6"/>
      <c r="V4" s="6"/>
      <c r="W4" s="7"/>
    </row>
    <row r="5" spans="3:26" ht="12.75">
      <c r="C5" s="2"/>
      <c r="D5" s="8" t="str">
        <f>region_name &amp; " " &amp; org</f>
        <v>Владимирская область ОАО "Владимирские коммунальные системы"</v>
      </c>
      <c r="E5" s="8"/>
      <c r="F5" s="8"/>
      <c r="G5" s="8"/>
      <c r="H5" s="8"/>
      <c r="I5" s="8"/>
      <c r="J5" s="8"/>
      <c r="K5" s="8"/>
      <c r="L5" s="8"/>
      <c r="M5" s="8"/>
      <c r="N5" s="8"/>
      <c r="O5" s="8"/>
      <c r="P5" s="9"/>
      <c r="Q5" s="9"/>
      <c r="R5" s="9"/>
      <c r="S5" s="9"/>
      <c r="T5" s="9"/>
      <c r="U5" s="9"/>
      <c r="V5" s="9"/>
      <c r="W5" s="7"/>
    </row>
    <row r="6" spans="3:26">
      <c r="C6" s="2"/>
      <c r="D6" s="10"/>
      <c r="E6" s="11"/>
      <c r="F6" s="11"/>
      <c r="G6" s="11"/>
      <c r="H6" s="11"/>
      <c r="I6" s="11"/>
      <c r="J6" s="11"/>
      <c r="K6" s="11"/>
      <c r="L6" s="11"/>
      <c r="M6" s="11"/>
      <c r="N6" s="11"/>
      <c r="O6" s="11"/>
      <c r="P6" s="12"/>
      <c r="Q6" s="12"/>
      <c r="R6" s="12"/>
      <c r="S6" s="12"/>
      <c r="T6" s="12"/>
      <c r="U6" s="12"/>
      <c r="V6" s="12"/>
      <c r="W6" s="2"/>
    </row>
    <row r="7" spans="3:26" ht="18" customHeight="1">
      <c r="C7" s="2"/>
      <c r="D7" s="13" t="s">
        <v>0</v>
      </c>
      <c r="E7" s="14" t="s">
        <v>1</v>
      </c>
      <c r="F7" s="15"/>
      <c r="G7" s="15"/>
      <c r="H7" s="15"/>
      <c r="I7" s="15"/>
      <c r="J7" s="15"/>
      <c r="K7" s="15"/>
      <c r="L7" s="15"/>
      <c r="M7" s="15"/>
      <c r="N7" s="15"/>
      <c r="O7" s="15"/>
      <c r="P7" s="15"/>
      <c r="Q7" s="16"/>
      <c r="R7" s="17" t="s">
        <v>2</v>
      </c>
      <c r="S7" s="17" t="s">
        <v>3</v>
      </c>
      <c r="T7" s="17" t="s">
        <v>4</v>
      </c>
      <c r="U7" s="17" t="s">
        <v>5</v>
      </c>
      <c r="V7" s="17" t="s">
        <v>6</v>
      </c>
      <c r="W7" s="17" t="s">
        <v>7</v>
      </c>
      <c r="X7" s="17" t="s">
        <v>8</v>
      </c>
      <c r="Y7" s="18"/>
      <c r="Z7" s="19"/>
    </row>
    <row r="8" spans="3:26" ht="27.75" customHeight="1">
      <c r="C8" s="2"/>
      <c r="D8" s="20"/>
      <c r="E8" s="21"/>
      <c r="F8" s="22"/>
      <c r="G8" s="22"/>
      <c r="H8" s="22"/>
      <c r="I8" s="22"/>
      <c r="J8" s="22"/>
      <c r="K8" s="22"/>
      <c r="L8" s="22"/>
      <c r="M8" s="22"/>
      <c r="N8" s="22"/>
      <c r="O8" s="22"/>
      <c r="P8" s="22"/>
      <c r="Q8" s="23"/>
      <c r="R8" s="24"/>
      <c r="S8" s="24"/>
      <c r="T8" s="24"/>
      <c r="U8" s="24"/>
      <c r="V8" s="24"/>
      <c r="W8" s="24"/>
      <c r="X8" s="25" t="s">
        <v>9</v>
      </c>
      <c r="Y8" s="25" t="s">
        <v>10</v>
      </c>
      <c r="Z8" s="19"/>
    </row>
    <row r="9" spans="3:26" ht="15" customHeight="1">
      <c r="C9" s="2"/>
      <c r="D9" s="26"/>
      <c r="E9" s="27" t="s">
        <v>11</v>
      </c>
      <c r="F9" s="28"/>
      <c r="G9" s="28"/>
      <c r="H9" s="28"/>
      <c r="I9" s="28"/>
      <c r="J9" s="28"/>
      <c r="K9" s="28"/>
      <c r="L9" s="28"/>
      <c r="M9" s="28"/>
      <c r="N9" s="28"/>
      <c r="O9" s="28"/>
      <c r="P9" s="28"/>
      <c r="Q9" s="29"/>
      <c r="R9" s="30">
        <v>727132.19790000003</v>
      </c>
      <c r="S9" s="31">
        <v>244166.96770000001</v>
      </c>
      <c r="T9" s="31">
        <v>8487.8783999999996</v>
      </c>
      <c r="U9" s="31">
        <v>24286.856400000001</v>
      </c>
      <c r="V9" s="32">
        <f>V10+V15+V19+V23</f>
        <v>0</v>
      </c>
      <c r="W9" s="31">
        <f>W10+W15+W19+W23</f>
        <v>245548.65257983049</v>
      </c>
      <c r="X9" s="31">
        <f>X10+X15+X19+X23</f>
        <v>1381.6848798305145</v>
      </c>
      <c r="Y9" s="31" t="e">
        <f t="shared" ref="Y9:Y25" ca="1" si="0">nerr(W9/S9*100)</f>
        <v>#NAME?</v>
      </c>
      <c r="Z9" s="19"/>
    </row>
    <row r="10" spans="3:26" ht="15" customHeight="1">
      <c r="C10" s="2"/>
      <c r="D10" s="33">
        <v>1</v>
      </c>
      <c r="E10" s="34" t="s">
        <v>12</v>
      </c>
      <c r="F10" s="35"/>
      <c r="G10" s="35"/>
      <c r="H10" s="35"/>
      <c r="I10" s="35"/>
      <c r="J10" s="35"/>
      <c r="K10" s="35"/>
      <c r="L10" s="35"/>
      <c r="M10" s="35"/>
      <c r="N10" s="35"/>
      <c r="O10" s="35"/>
      <c r="P10" s="35"/>
      <c r="Q10" s="36"/>
      <c r="R10" s="30">
        <v>727132.19790000003</v>
      </c>
      <c r="S10" s="37">
        <v>244166.96770000001</v>
      </c>
      <c r="T10" s="37">
        <v>8487.8783999999996</v>
      </c>
      <c r="U10" s="37">
        <v>24286.856400000001</v>
      </c>
      <c r="V10" s="38">
        <f>V11+V13+V14</f>
        <v>0</v>
      </c>
      <c r="W10" s="37">
        <f>W11+W13+W14</f>
        <v>245548.65257983049</v>
      </c>
      <c r="X10" s="37">
        <f>X11+X13+X14</f>
        <v>1381.6848798305145</v>
      </c>
      <c r="Y10" s="31" t="e">
        <f t="shared" ca="1" si="0"/>
        <v>#NAME?</v>
      </c>
      <c r="Z10" s="19"/>
    </row>
    <row r="11" spans="3:26" ht="15" customHeight="1">
      <c r="C11" s="2"/>
      <c r="D11" s="39" t="s">
        <v>13</v>
      </c>
      <c r="E11" s="40" t="s">
        <v>14</v>
      </c>
      <c r="F11" s="41"/>
      <c r="G11" s="41"/>
      <c r="H11" s="41"/>
      <c r="I11" s="41"/>
      <c r="J11" s="41"/>
      <c r="K11" s="41"/>
      <c r="L11" s="41"/>
      <c r="M11" s="41"/>
      <c r="N11" s="41"/>
      <c r="O11" s="41"/>
      <c r="P11" s="41"/>
      <c r="Q11" s="42"/>
      <c r="R11" s="43">
        <v>286472.62160000001</v>
      </c>
      <c r="S11" s="44">
        <v>107527.77220000001</v>
      </c>
      <c r="T11" s="44">
        <v>6733.2983999999997</v>
      </c>
      <c r="U11" s="44">
        <v>18283.597399999999</v>
      </c>
      <c r="V11" s="45">
        <f>SUMIF($P$38:$P$223,$E11,V$38:V$223)+V12</f>
        <v>0</v>
      </c>
      <c r="W11" s="44">
        <f>SUMIF($P$38:$P$223,$E11,W$38:W$223)+W12</f>
        <v>116817.37999999999</v>
      </c>
      <c r="X11" s="44">
        <f>SUMIF($P$38:$P$223,$E11,Y$38:Y$223)+X12</f>
        <v>9289.6078000000052</v>
      </c>
      <c r="Y11" s="46" t="e">
        <f t="shared" ca="1" si="0"/>
        <v>#NAME?</v>
      </c>
      <c r="Z11" s="19"/>
    </row>
    <row r="12" spans="3:26" ht="15" customHeight="1">
      <c r="C12" s="2"/>
      <c r="D12" s="39" t="s">
        <v>15</v>
      </c>
      <c r="E12" s="47" t="s">
        <v>16</v>
      </c>
      <c r="F12" s="48"/>
      <c r="G12" s="48"/>
      <c r="H12" s="48"/>
      <c r="I12" s="48"/>
      <c r="J12" s="48"/>
      <c r="K12" s="48"/>
      <c r="L12" s="48"/>
      <c r="M12" s="48"/>
      <c r="N12" s="48"/>
      <c r="O12" s="48"/>
      <c r="P12" s="48"/>
      <c r="Q12" s="49"/>
      <c r="R12" s="43">
        <v>0</v>
      </c>
      <c r="S12" s="44">
        <v>0</v>
      </c>
      <c r="T12" s="44">
        <v>0</v>
      </c>
      <c r="U12" s="44">
        <v>0</v>
      </c>
      <c r="V12" s="45">
        <f t="shared" ref="V12:W14" si="1">SUMIF($P$38:$P$223,$E12,V$38:V$223)</f>
        <v>0</v>
      </c>
      <c r="W12" s="44">
        <f t="shared" si="1"/>
        <v>0</v>
      </c>
      <c r="X12" s="44">
        <f>SUMIF($P$38:$P$223,$E12,Y$38:Y$223)</f>
        <v>0</v>
      </c>
      <c r="Y12" s="46" t="e">
        <f t="shared" ca="1" si="0"/>
        <v>#NAME?</v>
      </c>
      <c r="Z12" s="19"/>
    </row>
    <row r="13" spans="3:26" ht="15" customHeight="1">
      <c r="C13" s="2"/>
      <c r="D13" s="39" t="s">
        <v>17</v>
      </c>
      <c r="E13" s="50" t="s">
        <v>18</v>
      </c>
      <c r="F13" s="51"/>
      <c r="G13" s="51"/>
      <c r="H13" s="51"/>
      <c r="I13" s="51"/>
      <c r="J13" s="51"/>
      <c r="K13" s="51"/>
      <c r="L13" s="51"/>
      <c r="M13" s="51"/>
      <c r="N13" s="51"/>
      <c r="O13" s="51"/>
      <c r="P13" s="51"/>
      <c r="Q13" s="52"/>
      <c r="R13" s="43">
        <v>440659.57630000002</v>
      </c>
      <c r="S13" s="44">
        <v>136639.1955</v>
      </c>
      <c r="T13" s="44">
        <v>1754.58</v>
      </c>
      <c r="U13" s="44">
        <v>6003.2588999999998</v>
      </c>
      <c r="V13" s="45">
        <f t="shared" si="1"/>
        <v>0</v>
      </c>
      <c r="W13" s="44">
        <f t="shared" si="1"/>
        <v>128731.2725798305</v>
      </c>
      <c r="X13" s="44">
        <f>SUMIF($P$38:$P$223,$E13,Y$38:Y$223)</f>
        <v>-7907.9229201694907</v>
      </c>
      <c r="Y13" s="46" t="e">
        <f t="shared" ca="1" si="0"/>
        <v>#NAME?</v>
      </c>
      <c r="Z13" s="19"/>
    </row>
    <row r="14" spans="3:26" ht="15" customHeight="1">
      <c r="C14" s="2"/>
      <c r="D14" s="39" t="s">
        <v>19</v>
      </c>
      <c r="E14" s="50" t="s">
        <v>20</v>
      </c>
      <c r="F14" s="51"/>
      <c r="G14" s="51"/>
      <c r="H14" s="51"/>
      <c r="I14" s="51"/>
      <c r="J14" s="51"/>
      <c r="K14" s="51"/>
      <c r="L14" s="51"/>
      <c r="M14" s="51"/>
      <c r="N14" s="51"/>
      <c r="O14" s="51"/>
      <c r="P14" s="51"/>
      <c r="Q14" s="52"/>
      <c r="R14" s="43">
        <v>0</v>
      </c>
      <c r="S14" s="44">
        <v>0</v>
      </c>
      <c r="T14" s="44">
        <v>0</v>
      </c>
      <c r="U14" s="44">
        <v>0</v>
      </c>
      <c r="V14" s="45">
        <f t="shared" si="1"/>
        <v>0</v>
      </c>
      <c r="W14" s="44">
        <f t="shared" si="1"/>
        <v>0</v>
      </c>
      <c r="X14" s="44">
        <f>SUMIF($P$38:$P$223,$E14,Y$38:Y$223)</f>
        <v>0</v>
      </c>
      <c r="Y14" s="46" t="e">
        <f t="shared" ca="1" si="0"/>
        <v>#NAME?</v>
      </c>
      <c r="Z14" s="19"/>
    </row>
    <row r="15" spans="3:26" ht="15" customHeight="1">
      <c r="C15" s="2"/>
      <c r="D15" s="33" t="s">
        <v>21</v>
      </c>
      <c r="E15" s="34" t="s">
        <v>22</v>
      </c>
      <c r="F15" s="35"/>
      <c r="G15" s="35"/>
      <c r="H15" s="35"/>
      <c r="I15" s="35"/>
      <c r="J15" s="35"/>
      <c r="K15" s="35"/>
      <c r="L15" s="35"/>
      <c r="M15" s="35"/>
      <c r="N15" s="35"/>
      <c r="O15" s="35"/>
      <c r="P15" s="35"/>
      <c r="Q15" s="36"/>
      <c r="R15" s="30">
        <v>0</v>
      </c>
      <c r="S15" s="37">
        <v>0</v>
      </c>
      <c r="T15" s="37">
        <v>0</v>
      </c>
      <c r="U15" s="37">
        <v>0</v>
      </c>
      <c r="V15" s="38">
        <f>SUM(V16:V18)</f>
        <v>0</v>
      </c>
      <c r="W15" s="37">
        <f>SUM(W16:W18)</f>
        <v>0</v>
      </c>
      <c r="X15" s="37">
        <f>SUM(X16:X18)</f>
        <v>0</v>
      </c>
      <c r="Y15" s="31" t="e">
        <f t="shared" ca="1" si="0"/>
        <v>#NAME?</v>
      </c>
      <c r="Z15" s="53"/>
    </row>
    <row r="16" spans="3:26" ht="15" customHeight="1">
      <c r="C16" s="2"/>
      <c r="D16" s="39" t="s">
        <v>23</v>
      </c>
      <c r="E16" s="50" t="s">
        <v>24</v>
      </c>
      <c r="F16" s="51"/>
      <c r="G16" s="51"/>
      <c r="H16" s="51"/>
      <c r="I16" s="51"/>
      <c r="J16" s="51"/>
      <c r="K16" s="51"/>
      <c r="L16" s="51"/>
      <c r="M16" s="51"/>
      <c r="N16" s="51"/>
      <c r="O16" s="51"/>
      <c r="P16" s="51"/>
      <c r="Q16" s="52"/>
      <c r="R16" s="43">
        <v>0</v>
      </c>
      <c r="S16" s="44">
        <v>0</v>
      </c>
      <c r="T16" s="44">
        <v>0</v>
      </c>
      <c r="U16" s="44">
        <v>0</v>
      </c>
      <c r="V16" s="45">
        <f t="shared" ref="V16:W18" si="2">SUMIF($P$38:$P$223,$E16,V$38:V$223)</f>
        <v>0</v>
      </c>
      <c r="W16" s="44">
        <f t="shared" si="2"/>
        <v>0</v>
      </c>
      <c r="X16" s="44">
        <f>SUMIF($P$38:$P$223,$E16,Y$38:Y$223)</f>
        <v>0</v>
      </c>
      <c r="Y16" s="46" t="e">
        <f t="shared" ca="1" si="0"/>
        <v>#NAME?</v>
      </c>
      <c r="Z16" s="19"/>
    </row>
    <row r="17" spans="3:34" ht="15" customHeight="1">
      <c r="C17" s="2"/>
      <c r="D17" s="39" t="s">
        <v>25</v>
      </c>
      <c r="E17" s="50" t="s">
        <v>26</v>
      </c>
      <c r="F17" s="51"/>
      <c r="G17" s="51"/>
      <c r="H17" s="51"/>
      <c r="I17" s="51"/>
      <c r="J17" s="51"/>
      <c r="K17" s="51"/>
      <c r="L17" s="51"/>
      <c r="M17" s="51"/>
      <c r="N17" s="51"/>
      <c r="O17" s="51"/>
      <c r="P17" s="51"/>
      <c r="Q17" s="52"/>
      <c r="R17" s="43">
        <v>0</v>
      </c>
      <c r="S17" s="44">
        <v>0</v>
      </c>
      <c r="T17" s="44">
        <v>0</v>
      </c>
      <c r="U17" s="44">
        <v>0</v>
      </c>
      <c r="V17" s="45">
        <f t="shared" si="2"/>
        <v>0</v>
      </c>
      <c r="W17" s="44">
        <f t="shared" si="2"/>
        <v>0</v>
      </c>
      <c r="X17" s="44">
        <f>SUMIF($P$38:$P$223,$E17,Y$38:Y$223)</f>
        <v>0</v>
      </c>
      <c r="Y17" s="46" t="e">
        <f t="shared" ca="1" si="0"/>
        <v>#NAME?</v>
      </c>
      <c r="Z17" s="19"/>
    </row>
    <row r="18" spans="3:34" ht="15" customHeight="1">
      <c r="C18" s="2"/>
      <c r="D18" s="39" t="s">
        <v>27</v>
      </c>
      <c r="E18" s="50" t="s">
        <v>28</v>
      </c>
      <c r="F18" s="51"/>
      <c r="G18" s="51"/>
      <c r="H18" s="51"/>
      <c r="I18" s="51"/>
      <c r="J18" s="51"/>
      <c r="K18" s="51"/>
      <c r="L18" s="51"/>
      <c r="M18" s="51"/>
      <c r="N18" s="51"/>
      <c r="O18" s="51"/>
      <c r="P18" s="51"/>
      <c r="Q18" s="52"/>
      <c r="R18" s="43">
        <v>0</v>
      </c>
      <c r="S18" s="44">
        <v>0</v>
      </c>
      <c r="T18" s="44">
        <v>0</v>
      </c>
      <c r="U18" s="44">
        <v>0</v>
      </c>
      <c r="V18" s="45">
        <f t="shared" si="2"/>
        <v>0</v>
      </c>
      <c r="W18" s="44">
        <f t="shared" si="2"/>
        <v>0</v>
      </c>
      <c r="X18" s="44">
        <f>SUMIF($P$38:$P$223,$E18,Y$38:Y$223)</f>
        <v>0</v>
      </c>
      <c r="Y18" s="46" t="e">
        <f t="shared" ca="1" si="0"/>
        <v>#NAME?</v>
      </c>
      <c r="Z18" s="19"/>
    </row>
    <row r="19" spans="3:34" ht="15" customHeight="1">
      <c r="C19" s="2"/>
      <c r="D19" s="33" t="s">
        <v>29</v>
      </c>
      <c r="E19" s="34" t="s">
        <v>30</v>
      </c>
      <c r="F19" s="35"/>
      <c r="G19" s="35"/>
      <c r="H19" s="35"/>
      <c r="I19" s="35"/>
      <c r="J19" s="35"/>
      <c r="K19" s="35"/>
      <c r="L19" s="35"/>
      <c r="M19" s="35"/>
      <c r="N19" s="35"/>
      <c r="O19" s="35"/>
      <c r="P19" s="35"/>
      <c r="Q19" s="36"/>
      <c r="R19" s="30">
        <v>0</v>
      </c>
      <c r="S19" s="37">
        <v>0</v>
      </c>
      <c r="T19" s="37">
        <v>0</v>
      </c>
      <c r="U19" s="37">
        <v>0</v>
      </c>
      <c r="V19" s="38">
        <f>SUM(V20:V22)</f>
        <v>0</v>
      </c>
      <c r="W19" s="37">
        <f>SUM(W20:W22)</f>
        <v>0</v>
      </c>
      <c r="X19" s="37">
        <f>SUM(X20:X22)</f>
        <v>0</v>
      </c>
      <c r="Y19" s="31" t="e">
        <f t="shared" ca="1" si="0"/>
        <v>#NAME?</v>
      </c>
      <c r="Z19" s="19"/>
    </row>
    <row r="20" spans="3:34" ht="15" customHeight="1">
      <c r="C20" s="2"/>
      <c r="D20" s="39" t="s">
        <v>31</v>
      </c>
      <c r="E20" s="40" t="s">
        <v>32</v>
      </c>
      <c r="F20" s="41"/>
      <c r="G20" s="41"/>
      <c r="H20" s="41"/>
      <c r="I20" s="41"/>
      <c r="J20" s="41"/>
      <c r="K20" s="41"/>
      <c r="L20" s="41"/>
      <c r="M20" s="41"/>
      <c r="N20" s="41"/>
      <c r="O20" s="41"/>
      <c r="P20" s="41"/>
      <c r="Q20" s="42"/>
      <c r="R20" s="43">
        <v>0</v>
      </c>
      <c r="S20" s="44">
        <v>0</v>
      </c>
      <c r="T20" s="44">
        <v>0</v>
      </c>
      <c r="U20" s="44">
        <v>0</v>
      </c>
      <c r="V20" s="45">
        <f t="shared" ref="V20:W22" si="3">SUMIF($P$38:$P$223,$E20,V$38:V$223)</f>
        <v>0</v>
      </c>
      <c r="W20" s="44">
        <f t="shared" si="3"/>
        <v>0</v>
      </c>
      <c r="X20" s="44">
        <f>SUMIF($P$38:$P$223,$E20,Y$38:Y$223)</f>
        <v>0</v>
      </c>
      <c r="Y20" s="46" t="e">
        <f t="shared" ca="1" si="0"/>
        <v>#NAME?</v>
      </c>
      <c r="Z20" s="19"/>
    </row>
    <row r="21" spans="3:34" ht="15" customHeight="1">
      <c r="C21" s="2"/>
      <c r="D21" s="39" t="s">
        <v>33</v>
      </c>
      <c r="E21" s="40" t="s">
        <v>34</v>
      </c>
      <c r="F21" s="41"/>
      <c r="G21" s="41"/>
      <c r="H21" s="41"/>
      <c r="I21" s="41"/>
      <c r="J21" s="41"/>
      <c r="K21" s="41"/>
      <c r="L21" s="41"/>
      <c r="M21" s="41"/>
      <c r="N21" s="41"/>
      <c r="O21" s="41"/>
      <c r="P21" s="41"/>
      <c r="Q21" s="42"/>
      <c r="R21" s="43">
        <v>0</v>
      </c>
      <c r="S21" s="44">
        <v>0</v>
      </c>
      <c r="T21" s="44">
        <v>0</v>
      </c>
      <c r="U21" s="44">
        <v>0</v>
      </c>
      <c r="V21" s="45">
        <f t="shared" si="3"/>
        <v>0</v>
      </c>
      <c r="W21" s="44">
        <f t="shared" si="3"/>
        <v>0</v>
      </c>
      <c r="X21" s="44">
        <f>SUMIF($P$38:$P$223,$E21,Y$38:Y$223)</f>
        <v>0</v>
      </c>
      <c r="Y21" s="46" t="e">
        <f t="shared" ca="1" si="0"/>
        <v>#NAME?</v>
      </c>
      <c r="Z21" s="19"/>
    </row>
    <row r="22" spans="3:34" ht="15" customHeight="1">
      <c r="C22" s="2"/>
      <c r="D22" s="39" t="s">
        <v>35</v>
      </c>
      <c r="E22" s="40" t="s">
        <v>36</v>
      </c>
      <c r="F22" s="41"/>
      <c r="G22" s="41"/>
      <c r="H22" s="41"/>
      <c r="I22" s="41"/>
      <c r="J22" s="41"/>
      <c r="K22" s="41"/>
      <c r="L22" s="41"/>
      <c r="M22" s="41"/>
      <c r="N22" s="41"/>
      <c r="O22" s="41"/>
      <c r="P22" s="41"/>
      <c r="Q22" s="42"/>
      <c r="R22" s="43">
        <v>0</v>
      </c>
      <c r="S22" s="44">
        <v>0</v>
      </c>
      <c r="T22" s="44">
        <v>0</v>
      </c>
      <c r="U22" s="44">
        <v>0</v>
      </c>
      <c r="V22" s="45">
        <f t="shared" si="3"/>
        <v>0</v>
      </c>
      <c r="W22" s="44">
        <f t="shared" si="3"/>
        <v>0</v>
      </c>
      <c r="X22" s="44">
        <f>SUMIF($P$38:$P$223,$E22,Y$38:Y$223)</f>
        <v>0</v>
      </c>
      <c r="Y22" s="46" t="e">
        <f t="shared" ca="1" si="0"/>
        <v>#NAME?</v>
      </c>
      <c r="Z22" s="19"/>
    </row>
    <row r="23" spans="3:34" ht="15" customHeight="1">
      <c r="C23" s="2"/>
      <c r="D23" s="33" t="s">
        <v>37</v>
      </c>
      <c r="E23" s="34" t="s">
        <v>38</v>
      </c>
      <c r="F23" s="35"/>
      <c r="G23" s="35"/>
      <c r="H23" s="35"/>
      <c r="I23" s="35"/>
      <c r="J23" s="35"/>
      <c r="K23" s="35"/>
      <c r="L23" s="35"/>
      <c r="M23" s="35"/>
      <c r="N23" s="35"/>
      <c r="O23" s="35"/>
      <c r="P23" s="35"/>
      <c r="Q23" s="36"/>
      <c r="R23" s="30">
        <v>0</v>
      </c>
      <c r="S23" s="37">
        <v>0</v>
      </c>
      <c r="T23" s="37">
        <v>0</v>
      </c>
      <c r="U23" s="37">
        <v>0</v>
      </c>
      <c r="V23" s="38">
        <f>SUM(V24:V25)</f>
        <v>0</v>
      </c>
      <c r="W23" s="37">
        <f>SUM(W24:W25)</f>
        <v>0</v>
      </c>
      <c r="X23" s="37">
        <f>SUM(X24:X25)</f>
        <v>0</v>
      </c>
      <c r="Y23" s="31" t="e">
        <f t="shared" ca="1" si="0"/>
        <v>#NAME?</v>
      </c>
      <c r="Z23" s="19"/>
    </row>
    <row r="24" spans="3:34" ht="15" customHeight="1">
      <c r="C24" s="2"/>
      <c r="D24" s="39" t="s">
        <v>39</v>
      </c>
      <c r="E24" s="40" t="s">
        <v>40</v>
      </c>
      <c r="F24" s="41"/>
      <c r="G24" s="41"/>
      <c r="H24" s="41"/>
      <c r="I24" s="41"/>
      <c r="J24" s="41"/>
      <c r="K24" s="41"/>
      <c r="L24" s="41"/>
      <c r="M24" s="41"/>
      <c r="N24" s="41"/>
      <c r="O24" s="41"/>
      <c r="P24" s="41"/>
      <c r="Q24" s="42"/>
      <c r="R24" s="43">
        <v>0</v>
      </c>
      <c r="S24" s="44">
        <v>0</v>
      </c>
      <c r="T24" s="44">
        <v>0</v>
      </c>
      <c r="U24" s="44">
        <v>0</v>
      </c>
      <c r="V24" s="45">
        <f>SUMIF($P$38:$P$223,$E24,V$38:V$223)</f>
        <v>0</v>
      </c>
      <c r="W24" s="44">
        <f>SUMIF($P$38:$P$223,$E24,W$38:W$223)</f>
        <v>0</v>
      </c>
      <c r="X24" s="44">
        <f>SUMIF($P$38:$P$223,$E24,Y$38:Y$223)</f>
        <v>0</v>
      </c>
      <c r="Y24" s="46" t="e">
        <f t="shared" ca="1" si="0"/>
        <v>#NAME?</v>
      </c>
      <c r="Z24" s="19"/>
    </row>
    <row r="25" spans="3:34" ht="15" customHeight="1">
      <c r="C25" s="2"/>
      <c r="D25" s="39" t="s">
        <v>41</v>
      </c>
      <c r="E25" s="40" t="s">
        <v>42</v>
      </c>
      <c r="F25" s="41"/>
      <c r="G25" s="41"/>
      <c r="H25" s="41"/>
      <c r="I25" s="41"/>
      <c r="J25" s="41"/>
      <c r="K25" s="41"/>
      <c r="L25" s="41"/>
      <c r="M25" s="41"/>
      <c r="N25" s="41"/>
      <c r="O25" s="41"/>
      <c r="P25" s="41"/>
      <c r="Q25" s="42"/>
      <c r="R25" s="43">
        <v>0</v>
      </c>
      <c r="S25" s="44">
        <v>0</v>
      </c>
      <c r="T25" s="44">
        <v>0</v>
      </c>
      <c r="U25" s="44">
        <v>0</v>
      </c>
      <c r="V25" s="45">
        <f>SUMIF($P$38:$P$223,$E25,V$38:V$223)</f>
        <v>0</v>
      </c>
      <c r="W25" s="44">
        <f>SUMIF($P$38:$P$223,$E25,W$38:W$223)</f>
        <v>0</v>
      </c>
      <c r="X25" s="44">
        <f>SUMIF($P$38:$P$223,$E25,Y$38:Y$223)</f>
        <v>0</v>
      </c>
      <c r="Y25" s="46" t="e">
        <f t="shared" ca="1" si="0"/>
        <v>#NAME?</v>
      </c>
      <c r="Z25" s="19"/>
    </row>
    <row r="26" spans="3:34" ht="15" customHeight="1">
      <c r="C26" s="2"/>
      <c r="D26" s="33" t="s">
        <v>43</v>
      </c>
      <c r="E26" s="34" t="s">
        <v>44</v>
      </c>
      <c r="F26" s="35"/>
      <c r="G26" s="35"/>
      <c r="H26" s="35"/>
      <c r="I26" s="35"/>
      <c r="J26" s="35"/>
      <c r="K26" s="35"/>
      <c r="L26" s="35"/>
      <c r="M26" s="35"/>
      <c r="N26" s="35"/>
      <c r="O26" s="35"/>
      <c r="P26" s="35"/>
      <c r="Q26" s="36"/>
      <c r="R26" s="54"/>
      <c r="S26" s="55"/>
      <c r="T26" s="55"/>
      <c r="U26" s="55"/>
      <c r="V26" s="55"/>
      <c r="W26" s="55"/>
      <c r="X26" s="55"/>
      <c r="Y26" s="55"/>
      <c r="Z26" s="19"/>
    </row>
    <row r="27" spans="3:34" ht="15" customHeight="1">
      <c r="C27" s="2"/>
      <c r="D27" s="56" t="s">
        <v>45</v>
      </c>
      <c r="E27" s="40" t="s">
        <v>46</v>
      </c>
      <c r="F27" s="51"/>
      <c r="G27" s="51"/>
      <c r="H27" s="51"/>
      <c r="I27" s="51"/>
      <c r="J27" s="51"/>
      <c r="K27" s="51"/>
      <c r="L27" s="51"/>
      <c r="M27" s="51"/>
      <c r="N27" s="51"/>
      <c r="O27" s="51"/>
      <c r="P27" s="51"/>
      <c r="Q27" s="52"/>
      <c r="R27" s="43">
        <v>0</v>
      </c>
      <c r="S27" s="57"/>
      <c r="T27" s="57"/>
      <c r="U27" s="57"/>
      <c r="V27" s="58"/>
      <c r="W27" s="59"/>
      <c r="X27" s="57">
        <f>W27-S27</f>
        <v>0</v>
      </c>
      <c r="Y27" s="46" t="e">
        <f ca="1">nerr(W27/S27*100)</f>
        <v>#NAME?</v>
      </c>
      <c r="Z27" s="19"/>
    </row>
    <row r="28" spans="3:34" ht="15" hidden="1" customHeight="1">
      <c r="C28" s="2"/>
      <c r="D28" s="56" t="s">
        <v>47</v>
      </c>
      <c r="E28" s="60"/>
      <c r="F28" s="61"/>
      <c r="G28" s="61"/>
      <c r="H28" s="61"/>
      <c r="I28" s="61"/>
      <c r="J28" s="61"/>
      <c r="K28" s="61"/>
      <c r="L28" s="61"/>
      <c r="M28" s="61"/>
      <c r="N28" s="61"/>
      <c r="O28" s="61"/>
      <c r="P28" s="62"/>
      <c r="Q28" s="62"/>
      <c r="R28" s="54"/>
      <c r="S28" s="55"/>
      <c r="T28" s="55"/>
      <c r="U28" s="55"/>
      <c r="V28" s="55"/>
      <c r="W28" s="55"/>
      <c r="X28" s="55"/>
      <c r="Y28" s="55"/>
      <c r="Z28" s="19"/>
    </row>
    <row r="29" spans="3:34" ht="15" customHeight="1">
      <c r="C29" s="2"/>
      <c r="D29" s="63"/>
      <c r="E29" s="64" t="s">
        <v>48</v>
      </c>
      <c r="F29" s="64"/>
      <c r="G29" s="64"/>
      <c r="H29" s="65"/>
      <c r="I29" s="65"/>
      <c r="J29" s="65"/>
      <c r="K29" s="65"/>
      <c r="L29" s="65"/>
      <c r="M29" s="65"/>
      <c r="N29" s="65"/>
      <c r="O29" s="65"/>
      <c r="P29" s="66"/>
      <c r="Q29" s="66"/>
      <c r="R29" s="67"/>
      <c r="S29" s="68"/>
      <c r="T29" s="68"/>
      <c r="U29" s="68"/>
      <c r="V29" s="68"/>
      <c r="W29" s="68"/>
      <c r="X29" s="68"/>
      <c r="Y29" s="68"/>
    </row>
    <row r="30" spans="3:34" ht="15" customHeight="1">
      <c r="C30" s="2"/>
      <c r="D30" s="56" t="s">
        <v>49</v>
      </c>
      <c r="E30" s="40" t="s">
        <v>50</v>
      </c>
      <c r="F30" s="51"/>
      <c r="G30" s="51"/>
      <c r="H30" s="51"/>
      <c r="I30" s="51"/>
      <c r="J30" s="51"/>
      <c r="K30" s="51"/>
      <c r="L30" s="51"/>
      <c r="M30" s="51"/>
      <c r="N30" s="51"/>
      <c r="O30" s="51"/>
      <c r="P30" s="51"/>
      <c r="Q30" s="52"/>
      <c r="R30" s="43">
        <v>0</v>
      </c>
      <c r="S30" s="57"/>
      <c r="T30" s="57"/>
      <c r="U30" s="57"/>
      <c r="V30" s="58"/>
      <c r="W30" s="59"/>
      <c r="X30" s="57">
        <f>W30-S30</f>
        <v>0</v>
      </c>
      <c r="Y30" s="46" t="e">
        <f ca="1">nerr(W30/S30*100)</f>
        <v>#NAME?</v>
      </c>
      <c r="Z30" s="19"/>
    </row>
    <row r="31" spans="3:34" ht="15" customHeight="1">
      <c r="C31" s="2"/>
      <c r="D31" s="56" t="s">
        <v>51</v>
      </c>
      <c r="E31" s="40" t="s">
        <v>52</v>
      </c>
      <c r="F31" s="51"/>
      <c r="G31" s="51"/>
      <c r="H31" s="51"/>
      <c r="I31" s="51"/>
      <c r="J31" s="51"/>
      <c r="K31" s="51"/>
      <c r="L31" s="51"/>
      <c r="M31" s="51"/>
      <c r="N31" s="51"/>
      <c r="O31" s="51"/>
      <c r="P31" s="51"/>
      <c r="Q31" s="52"/>
      <c r="R31" s="43">
        <v>0</v>
      </c>
      <c r="S31" s="57"/>
      <c r="T31" s="57"/>
      <c r="U31" s="57"/>
      <c r="V31" s="58"/>
      <c r="W31" s="59"/>
      <c r="X31" s="57">
        <f>W31-S31</f>
        <v>0</v>
      </c>
      <c r="Y31" s="46" t="e">
        <f ca="1">nerr(W31/S31*100)</f>
        <v>#NAME?</v>
      </c>
      <c r="Z31" s="19"/>
    </row>
    <row r="32" spans="3:34" ht="15" customHeight="1">
      <c r="C32" s="2"/>
      <c r="D32" s="10"/>
      <c r="E32" s="10"/>
      <c r="F32" s="10"/>
      <c r="G32" s="10"/>
      <c r="H32" s="10"/>
      <c r="I32" s="10"/>
      <c r="J32" s="10"/>
      <c r="K32" s="10"/>
      <c r="L32" s="10"/>
      <c r="M32" s="10"/>
      <c r="N32" s="10"/>
      <c r="O32" s="10"/>
      <c r="P32" s="10"/>
      <c r="Q32" s="10"/>
      <c r="R32" s="69"/>
      <c r="S32" s="69"/>
      <c r="T32" s="69"/>
      <c r="U32" s="69"/>
      <c r="V32" s="69"/>
      <c r="W32" s="70"/>
      <c r="X32" s="71"/>
      <c r="Y32" s="71"/>
      <c r="Z32" s="72"/>
      <c r="AA32" s="72"/>
      <c r="AB32" s="72"/>
      <c r="AC32" s="72"/>
      <c r="AD32" s="72"/>
      <c r="AE32" s="72"/>
      <c r="AF32" s="72"/>
      <c r="AG32" s="72"/>
      <c r="AH32" s="72"/>
    </row>
    <row r="33" spans="3:35" ht="15" customHeight="1">
      <c r="C33" s="2"/>
      <c r="D33" s="73" t="s">
        <v>53</v>
      </c>
      <c r="E33" s="74"/>
      <c r="F33" s="74"/>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19"/>
    </row>
    <row r="34" spans="3:35" ht="16.5" customHeight="1">
      <c r="C34" s="2"/>
      <c r="D34" s="17" t="s">
        <v>0</v>
      </c>
      <c r="E34" s="17" t="s">
        <v>54</v>
      </c>
      <c r="F34" s="17" t="s">
        <v>55</v>
      </c>
      <c r="G34" s="17" t="s">
        <v>56</v>
      </c>
      <c r="H34" s="17" t="s">
        <v>57</v>
      </c>
      <c r="I34" s="17" t="s">
        <v>58</v>
      </c>
      <c r="J34" s="17" t="s">
        <v>59</v>
      </c>
      <c r="K34" s="17"/>
      <c r="L34" s="17" t="s">
        <v>60</v>
      </c>
      <c r="M34" s="18"/>
      <c r="N34" s="17" t="s">
        <v>61</v>
      </c>
      <c r="O34" s="17" t="s">
        <v>1</v>
      </c>
      <c r="P34" s="18"/>
      <c r="Q34" s="17" t="s">
        <v>62</v>
      </c>
      <c r="R34" s="76" t="s">
        <v>63</v>
      </c>
      <c r="S34" s="77"/>
      <c r="T34" s="77"/>
      <c r="U34" s="77"/>
      <c r="V34" s="77"/>
      <c r="W34" s="77"/>
      <c r="X34" s="77"/>
      <c r="Y34" s="24" t="s">
        <v>8</v>
      </c>
      <c r="Z34" s="78"/>
      <c r="AA34" s="78"/>
      <c r="AB34" s="78"/>
      <c r="AC34" s="78"/>
      <c r="AD34" s="76" t="s">
        <v>64</v>
      </c>
      <c r="AE34" s="77"/>
      <c r="AF34" s="76" t="s">
        <v>65</v>
      </c>
      <c r="AG34" s="77"/>
      <c r="AH34" s="77"/>
      <c r="AI34" s="19"/>
    </row>
    <row r="35" spans="3:35" ht="10.5" customHeight="1">
      <c r="C35" s="2"/>
      <c r="D35" s="24"/>
      <c r="E35" s="24"/>
      <c r="F35" s="24"/>
      <c r="G35" s="24"/>
      <c r="H35" s="24"/>
      <c r="I35" s="24"/>
      <c r="J35" s="17"/>
      <c r="K35" s="17"/>
      <c r="L35" s="24"/>
      <c r="M35" s="78"/>
      <c r="N35" s="24"/>
      <c r="O35" s="24"/>
      <c r="P35" s="78"/>
      <c r="Q35" s="24"/>
      <c r="R35" s="79"/>
      <c r="S35" s="80"/>
      <c r="T35" s="80"/>
      <c r="U35" s="80"/>
      <c r="V35" s="80"/>
      <c r="W35" s="80"/>
      <c r="X35" s="80"/>
      <c r="Y35" s="17" t="s">
        <v>9</v>
      </c>
      <c r="Z35" s="81" t="s">
        <v>66</v>
      </c>
      <c r="AA35" s="82"/>
      <c r="AB35" s="82"/>
      <c r="AC35" s="82"/>
      <c r="AD35" s="76" t="s">
        <v>64</v>
      </c>
      <c r="AE35" s="76" t="s">
        <v>67</v>
      </c>
      <c r="AF35" s="76" t="s">
        <v>68</v>
      </c>
      <c r="AG35" s="76" t="s">
        <v>69</v>
      </c>
      <c r="AH35" s="76" t="s">
        <v>70</v>
      </c>
      <c r="AI35" s="19"/>
    </row>
    <row r="36" spans="3:35" ht="54" customHeight="1">
      <c r="C36" s="2"/>
      <c r="D36" s="24"/>
      <c r="E36" s="24"/>
      <c r="F36" s="24"/>
      <c r="G36" s="24"/>
      <c r="H36" s="24"/>
      <c r="I36" s="24"/>
      <c r="J36" s="17"/>
      <c r="K36" s="17"/>
      <c r="L36" s="24"/>
      <c r="M36" s="78"/>
      <c r="N36" s="24"/>
      <c r="O36" s="24"/>
      <c r="P36" s="78"/>
      <c r="Q36" s="24"/>
      <c r="R36" s="17" t="s">
        <v>2</v>
      </c>
      <c r="S36" s="17" t="s">
        <v>3</v>
      </c>
      <c r="T36" s="17" t="s">
        <v>4</v>
      </c>
      <c r="U36" s="17" t="s">
        <v>5</v>
      </c>
      <c r="V36" s="17" t="s">
        <v>6</v>
      </c>
      <c r="W36" s="17" t="s">
        <v>7</v>
      </c>
      <c r="X36" s="17" t="s">
        <v>71</v>
      </c>
      <c r="Y36" s="24"/>
      <c r="Z36" s="81" t="s">
        <v>72</v>
      </c>
      <c r="AA36" s="81" t="s">
        <v>73</v>
      </c>
      <c r="AB36" s="81" t="s">
        <v>74</v>
      </c>
      <c r="AC36" s="82"/>
      <c r="AD36" s="79"/>
      <c r="AE36" s="79"/>
      <c r="AF36" s="79"/>
      <c r="AG36" s="79"/>
      <c r="AH36" s="79"/>
      <c r="AI36" s="19"/>
    </row>
    <row r="37" spans="3:35" ht="15.75" customHeight="1">
      <c r="C37" s="2"/>
      <c r="D37" s="24"/>
      <c r="E37" s="24"/>
      <c r="F37" s="24"/>
      <c r="G37" s="24"/>
      <c r="H37" s="24"/>
      <c r="I37" s="24"/>
      <c r="J37" s="25" t="s">
        <v>75</v>
      </c>
      <c r="K37" s="25" t="s">
        <v>76</v>
      </c>
      <c r="L37" s="25" t="s">
        <v>77</v>
      </c>
      <c r="M37" s="25" t="s">
        <v>78</v>
      </c>
      <c r="N37" s="24"/>
      <c r="O37" s="24"/>
      <c r="P37" s="78"/>
      <c r="Q37" s="24"/>
      <c r="R37" s="24"/>
      <c r="S37" s="24"/>
      <c r="T37" s="24"/>
      <c r="U37" s="24"/>
      <c r="V37" s="24"/>
      <c r="W37" s="24"/>
      <c r="X37" s="24"/>
      <c r="Y37" s="24"/>
      <c r="Z37" s="83"/>
      <c r="AA37" s="83"/>
      <c r="AB37" s="84" t="s">
        <v>79</v>
      </c>
      <c r="AC37" s="84" t="s">
        <v>9</v>
      </c>
      <c r="AD37" s="79"/>
      <c r="AE37" s="79"/>
      <c r="AF37" s="79"/>
      <c r="AG37" s="79"/>
      <c r="AH37" s="79"/>
      <c r="AI37" s="19"/>
    </row>
    <row r="38" spans="3:35" ht="12.75" customHeight="1" thickBot="1">
      <c r="C38" s="2"/>
      <c r="D38" s="85"/>
      <c r="E38" s="85"/>
      <c r="F38" s="85"/>
      <c r="G38" s="86" t="s">
        <v>11</v>
      </c>
      <c r="H38" s="87"/>
      <c r="I38" s="29"/>
      <c r="J38" s="29"/>
      <c r="K38" s="29"/>
      <c r="L38" s="29"/>
      <c r="M38" s="29"/>
      <c r="N38" s="29"/>
      <c r="O38" s="28"/>
      <c r="P38" s="28"/>
      <c r="Q38" s="29"/>
      <c r="R38" s="31">
        <f t="shared" ref="R38:X38" si="4">SUM(R39:R61)</f>
        <v>201212.77859999999</v>
      </c>
      <c r="S38" s="31">
        <f t="shared" si="4"/>
        <v>60247.558900000004</v>
      </c>
      <c r="T38" s="31">
        <f t="shared" si="4"/>
        <v>1754.58</v>
      </c>
      <c r="U38" s="31">
        <f t="shared" si="4"/>
        <v>3855.0111000000002</v>
      </c>
      <c r="V38" s="32">
        <f t="shared" si="4"/>
        <v>0</v>
      </c>
      <c r="W38" s="31">
        <f t="shared" si="4"/>
        <v>56926.365000000005</v>
      </c>
      <c r="X38" s="31">
        <f t="shared" si="4"/>
        <v>3321.1939000000002</v>
      </c>
      <c r="Y38" s="26"/>
      <c r="Z38" s="71"/>
      <c r="AA38" s="71"/>
      <c r="AB38" s="71"/>
      <c r="AC38" s="71"/>
      <c r="AD38" s="71"/>
      <c r="AE38" s="71"/>
      <c r="AF38" s="71"/>
      <c r="AG38" s="71"/>
      <c r="AH38" s="71"/>
      <c r="AI38" s="19"/>
    </row>
    <row r="39" spans="3:35" ht="12" hidden="1" customHeight="1">
      <c r="C39" s="2"/>
      <c r="D39" s="85">
        <v>0</v>
      </c>
      <c r="E39" s="85"/>
      <c r="F39" s="85"/>
      <c r="G39" s="26"/>
      <c r="H39" s="26"/>
      <c r="I39" s="26"/>
      <c r="J39" s="26"/>
      <c r="K39" s="26"/>
      <c r="L39" s="26"/>
      <c r="M39" s="26"/>
      <c r="N39" s="26"/>
      <c r="O39" s="26"/>
      <c r="P39" s="26"/>
      <c r="Q39" s="26"/>
      <c r="R39" s="26"/>
      <c r="S39" s="26"/>
      <c r="T39" s="26"/>
      <c r="U39" s="26"/>
      <c r="V39" s="26"/>
      <c r="W39" s="26"/>
      <c r="X39" s="71"/>
      <c r="Y39" s="26"/>
      <c r="Z39" s="26"/>
      <c r="AA39" s="26"/>
      <c r="AB39" s="26"/>
      <c r="AC39" s="26"/>
      <c r="AD39" s="19"/>
      <c r="AE39" s="72"/>
      <c r="AF39" s="72"/>
      <c r="AG39" s="72"/>
      <c r="AH39" s="72"/>
      <c r="AI39" s="19"/>
    </row>
    <row r="40" spans="3:35" ht="24.75" customHeight="1" thickTop="1">
      <c r="C40" s="88"/>
      <c r="D40" s="89" t="s">
        <v>80</v>
      </c>
      <c r="E40" s="90" t="s">
        <v>81</v>
      </c>
      <c r="F40" s="91" t="s">
        <v>48</v>
      </c>
      <c r="G40" s="92" t="s">
        <v>82</v>
      </c>
      <c r="H40" s="93">
        <v>1</v>
      </c>
      <c r="I40" s="94">
        <v>2016</v>
      </c>
      <c r="J40" s="95" t="s">
        <v>83</v>
      </c>
      <c r="K40" s="95" t="s">
        <v>84</v>
      </c>
      <c r="L40" s="96">
        <v>0</v>
      </c>
      <c r="M40" s="97">
        <v>100</v>
      </c>
      <c r="N40" s="98"/>
      <c r="O40" s="99"/>
      <c r="P40" s="100" t="s">
        <v>14</v>
      </c>
      <c r="Q40" s="101"/>
      <c r="R40" s="102">
        <v>22372.428899999999</v>
      </c>
      <c r="S40" s="103">
        <v>22372.428899999999</v>
      </c>
      <c r="T40" s="103">
        <v>0</v>
      </c>
      <c r="U40" s="103"/>
      <c r="V40" s="104"/>
      <c r="W40" s="105">
        <v>23476.76</v>
      </c>
      <c r="X40" s="103">
        <f>S40-W40</f>
        <v>-1104.3310999999994</v>
      </c>
      <c r="Y40" s="102">
        <f>W40-S40</f>
        <v>1104.3310999999994</v>
      </c>
      <c r="Z40" s="105"/>
      <c r="AA40" s="105"/>
      <c r="AB40" s="106" t="s">
        <v>85</v>
      </c>
      <c r="AC40" s="107">
        <v>1104.3307299999942</v>
      </c>
      <c r="AD40" s="108" t="s">
        <v>86</v>
      </c>
      <c r="AE40" s="109" t="s">
        <v>48</v>
      </c>
      <c r="AF40" s="110"/>
      <c r="AG40" s="110"/>
      <c r="AH40" s="110"/>
    </row>
    <row r="41" spans="3:35" customFormat="1" ht="25.5" customHeight="1">
      <c r="D41" s="111"/>
      <c r="E41" s="112"/>
      <c r="F41" s="113"/>
      <c r="G41" s="114"/>
      <c r="H41" s="115"/>
      <c r="I41" s="116"/>
      <c r="J41" s="117"/>
      <c r="K41" s="117"/>
      <c r="L41" s="118"/>
      <c r="M41" s="119"/>
      <c r="N41" s="120"/>
      <c r="O41" s="121" t="s">
        <v>48</v>
      </c>
      <c r="P41" s="122" t="s">
        <v>18</v>
      </c>
      <c r="Q41" s="123"/>
      <c r="R41" s="124">
        <v>33449.605000000003</v>
      </c>
      <c r="S41" s="125">
        <v>33449.605000000003</v>
      </c>
      <c r="T41" s="125">
        <v>1754.58</v>
      </c>
      <c r="U41" s="125">
        <v>3855.0111000000002</v>
      </c>
      <c r="V41" s="126"/>
      <c r="W41" s="127">
        <v>33449.605000000003</v>
      </c>
      <c r="X41" s="125">
        <f>S41-W41</f>
        <v>0</v>
      </c>
      <c r="Y41" s="124">
        <f>W41-S41</f>
        <v>0</v>
      </c>
      <c r="Z41" s="107"/>
      <c r="AA41" s="107"/>
      <c r="AB41" s="106"/>
      <c r="AC41" s="107"/>
      <c r="AD41" s="108"/>
      <c r="AE41" s="128" t="s">
        <v>87</v>
      </c>
      <c r="AF41" s="129"/>
      <c r="AG41" s="129"/>
      <c r="AH41" s="129"/>
      <c r="AI41" s="130"/>
    </row>
    <row r="42" spans="3:35" ht="15" customHeight="1" thickBot="1">
      <c r="C42" s="2"/>
      <c r="D42" s="131"/>
      <c r="E42" s="132"/>
      <c r="F42" s="133"/>
      <c r="G42" s="134"/>
      <c r="H42" s="135"/>
      <c r="I42" s="136"/>
      <c r="J42" s="137"/>
      <c r="K42" s="137"/>
      <c r="L42" s="138"/>
      <c r="M42" s="139"/>
      <c r="N42" s="140"/>
      <c r="O42" s="141"/>
      <c r="P42" s="142" t="s">
        <v>48</v>
      </c>
      <c r="Q42" s="143"/>
      <c r="R42" s="144"/>
      <c r="S42" s="145"/>
      <c r="T42" s="145"/>
      <c r="U42" s="145"/>
      <c r="V42" s="145"/>
      <c r="W42" s="145"/>
      <c r="X42" s="145"/>
      <c r="Y42" s="145"/>
      <c r="Z42" s="145"/>
      <c r="AA42" s="145"/>
      <c r="AB42" s="145"/>
      <c r="AC42" s="145"/>
      <c r="AD42" s="145"/>
      <c r="AE42" s="145"/>
      <c r="AF42" s="145"/>
      <c r="AG42" s="145"/>
      <c r="AH42" s="146"/>
    </row>
    <row r="43" spans="3:35" ht="15" customHeight="1" thickTop="1">
      <c r="C43" s="88"/>
      <c r="D43" s="89" t="s">
        <v>21</v>
      </c>
      <c r="E43" s="90" t="s">
        <v>88</v>
      </c>
      <c r="F43" s="91" t="s">
        <v>89</v>
      </c>
      <c r="G43" s="92" t="s">
        <v>90</v>
      </c>
      <c r="H43" s="93">
        <v>1</v>
      </c>
      <c r="I43" s="94">
        <v>2017</v>
      </c>
      <c r="J43" s="147" t="s">
        <v>91</v>
      </c>
      <c r="K43" s="95" t="s">
        <v>92</v>
      </c>
      <c r="L43" s="96">
        <v>0</v>
      </c>
      <c r="M43" s="97">
        <v>0</v>
      </c>
      <c r="N43" s="98"/>
      <c r="O43" s="99"/>
      <c r="P43" s="100" t="s">
        <v>18</v>
      </c>
      <c r="Q43" s="101"/>
      <c r="R43" s="102">
        <v>17922.6816</v>
      </c>
      <c r="S43" s="103">
        <v>0</v>
      </c>
      <c r="T43" s="103">
        <v>0</v>
      </c>
      <c r="U43" s="103"/>
      <c r="V43" s="104"/>
      <c r="W43" s="105"/>
      <c r="X43" s="103">
        <f>S43-W43</f>
        <v>0</v>
      </c>
      <c r="Y43" s="102">
        <f>W43-S43</f>
        <v>0</v>
      </c>
      <c r="Z43" s="105"/>
      <c r="AA43" s="105"/>
      <c r="AB43" s="148"/>
      <c r="AC43" s="105"/>
      <c r="AD43" s="149"/>
      <c r="AE43" s="110"/>
      <c r="AF43" s="110"/>
      <c r="AG43" s="110"/>
      <c r="AH43" s="110"/>
    </row>
    <row r="44" spans="3:35" customFormat="1" ht="15" customHeight="1">
      <c r="D44" s="111"/>
      <c r="E44" s="112"/>
      <c r="F44" s="113"/>
      <c r="G44" s="114"/>
      <c r="H44" s="115"/>
      <c r="I44" s="116"/>
      <c r="J44" s="117"/>
      <c r="K44" s="117"/>
      <c r="L44" s="118"/>
      <c r="M44" s="119"/>
      <c r="N44" s="120"/>
      <c r="O44" s="121" t="s">
        <v>48</v>
      </c>
      <c r="P44" s="122" t="s">
        <v>14</v>
      </c>
      <c r="Q44" s="123"/>
      <c r="R44" s="124">
        <v>11011.4964</v>
      </c>
      <c r="S44" s="125">
        <v>0</v>
      </c>
      <c r="T44" s="125">
        <v>0</v>
      </c>
      <c r="U44" s="125"/>
      <c r="V44" s="126"/>
      <c r="W44" s="127"/>
      <c r="X44" s="125">
        <f>S44-W44</f>
        <v>0</v>
      </c>
      <c r="Y44" s="124">
        <f>W44-S44</f>
        <v>0</v>
      </c>
      <c r="Z44" s="107"/>
      <c r="AA44" s="107"/>
      <c r="AB44" s="106"/>
      <c r="AC44" s="107"/>
      <c r="AD44" s="108"/>
      <c r="AE44" s="129"/>
      <c r="AF44" s="129"/>
      <c r="AG44" s="129"/>
      <c r="AH44" s="129"/>
      <c r="AI44" s="130"/>
    </row>
    <row r="45" spans="3:35" ht="15" customHeight="1" thickBot="1">
      <c r="C45" s="2"/>
      <c r="D45" s="131"/>
      <c r="E45" s="132"/>
      <c r="F45" s="133"/>
      <c r="G45" s="134"/>
      <c r="H45" s="135"/>
      <c r="I45" s="136"/>
      <c r="J45" s="137"/>
      <c r="K45" s="137"/>
      <c r="L45" s="138"/>
      <c r="M45" s="139"/>
      <c r="N45" s="140"/>
      <c r="O45" s="141"/>
      <c r="P45" s="142" t="s">
        <v>48</v>
      </c>
      <c r="Q45" s="143"/>
      <c r="R45" s="144"/>
      <c r="S45" s="145"/>
      <c r="T45" s="145"/>
      <c r="U45" s="145"/>
      <c r="V45" s="145"/>
      <c r="W45" s="145"/>
      <c r="X45" s="145"/>
      <c r="Y45" s="145"/>
      <c r="Z45" s="145"/>
      <c r="AA45" s="145"/>
      <c r="AB45" s="145"/>
      <c r="AC45" s="145"/>
      <c r="AD45" s="145"/>
      <c r="AE45" s="145"/>
      <c r="AF45" s="145"/>
      <c r="AG45" s="145"/>
      <c r="AH45" s="146"/>
    </row>
    <row r="46" spans="3:35" ht="15" customHeight="1" thickTop="1">
      <c r="C46" s="88"/>
      <c r="D46" s="89" t="s">
        <v>29</v>
      </c>
      <c r="E46" s="90" t="s">
        <v>88</v>
      </c>
      <c r="F46" s="91" t="s">
        <v>89</v>
      </c>
      <c r="G46" s="92" t="s">
        <v>93</v>
      </c>
      <c r="H46" s="93">
        <v>1</v>
      </c>
      <c r="I46" s="94">
        <v>2017</v>
      </c>
      <c r="J46" s="150" t="s">
        <v>83</v>
      </c>
      <c r="K46" s="95" t="s">
        <v>92</v>
      </c>
      <c r="L46" s="96">
        <v>0</v>
      </c>
      <c r="M46" s="97">
        <v>0</v>
      </c>
      <c r="N46" s="98"/>
      <c r="O46" s="99"/>
      <c r="P46" s="100" t="s">
        <v>18</v>
      </c>
      <c r="Q46" s="101"/>
      <c r="R46" s="102">
        <v>18372.906999999999</v>
      </c>
      <c r="S46" s="103">
        <v>0</v>
      </c>
      <c r="T46" s="103">
        <v>0</v>
      </c>
      <c r="U46" s="103"/>
      <c r="V46" s="104"/>
      <c r="W46" s="105"/>
      <c r="X46" s="103">
        <f>S46-W46</f>
        <v>0</v>
      </c>
      <c r="Y46" s="102">
        <f>W46-S46</f>
        <v>0</v>
      </c>
      <c r="Z46" s="105"/>
      <c r="AA46" s="105"/>
      <c r="AB46" s="148"/>
      <c r="AC46" s="105"/>
      <c r="AD46" s="149"/>
      <c r="AE46" s="110"/>
      <c r="AF46" s="110"/>
      <c r="AG46" s="110"/>
      <c r="AH46" s="110"/>
    </row>
    <row r="47" spans="3:35" customFormat="1" ht="15" customHeight="1">
      <c r="D47" s="111"/>
      <c r="E47" s="112"/>
      <c r="F47" s="113"/>
      <c r="G47" s="114"/>
      <c r="H47" s="115"/>
      <c r="I47" s="116"/>
      <c r="J47" s="151"/>
      <c r="K47" s="117"/>
      <c r="L47" s="118"/>
      <c r="M47" s="119"/>
      <c r="N47" s="120"/>
      <c r="O47" s="121" t="s">
        <v>48</v>
      </c>
      <c r="P47" s="122" t="s">
        <v>14</v>
      </c>
      <c r="Q47" s="123"/>
      <c r="R47" s="124">
        <v>11288.109899999999</v>
      </c>
      <c r="S47" s="125">
        <v>0</v>
      </c>
      <c r="T47" s="125">
        <v>0</v>
      </c>
      <c r="U47" s="125"/>
      <c r="V47" s="126"/>
      <c r="W47" s="127"/>
      <c r="X47" s="125">
        <f>S47-W47</f>
        <v>0</v>
      </c>
      <c r="Y47" s="124">
        <f>W47-S47</f>
        <v>0</v>
      </c>
      <c r="Z47" s="107"/>
      <c r="AA47" s="107"/>
      <c r="AB47" s="106"/>
      <c r="AC47" s="107"/>
      <c r="AD47" s="108"/>
      <c r="AE47" s="129"/>
      <c r="AF47" s="129"/>
      <c r="AG47" s="129"/>
      <c r="AH47" s="129"/>
      <c r="AI47" s="130"/>
    </row>
    <row r="48" spans="3:35" ht="15" customHeight="1" thickBot="1">
      <c r="C48" s="2"/>
      <c r="D48" s="131"/>
      <c r="E48" s="132"/>
      <c r="F48" s="133"/>
      <c r="G48" s="134"/>
      <c r="H48" s="135"/>
      <c r="I48" s="136"/>
      <c r="J48" s="152"/>
      <c r="K48" s="137"/>
      <c r="L48" s="138"/>
      <c r="M48" s="139"/>
      <c r="N48" s="140"/>
      <c r="O48" s="141"/>
      <c r="P48" s="142" t="s">
        <v>48</v>
      </c>
      <c r="Q48" s="143"/>
      <c r="R48" s="144"/>
      <c r="S48" s="145"/>
      <c r="T48" s="145"/>
      <c r="U48" s="145"/>
      <c r="V48" s="145"/>
      <c r="W48" s="145"/>
      <c r="X48" s="145"/>
      <c r="Y48" s="145"/>
      <c r="Z48" s="145"/>
      <c r="AA48" s="145"/>
      <c r="AB48" s="145"/>
      <c r="AC48" s="145"/>
      <c r="AD48" s="145"/>
      <c r="AE48" s="145"/>
      <c r="AF48" s="145"/>
      <c r="AG48" s="145"/>
      <c r="AH48" s="146"/>
    </row>
    <row r="49" spans="3:35" ht="15" customHeight="1" thickTop="1">
      <c r="C49" s="88"/>
      <c r="D49" s="89" t="s">
        <v>37</v>
      </c>
      <c r="E49" s="90" t="s">
        <v>88</v>
      </c>
      <c r="F49" s="91" t="s">
        <v>89</v>
      </c>
      <c r="G49" s="92" t="s">
        <v>94</v>
      </c>
      <c r="H49" s="93">
        <v>1</v>
      </c>
      <c r="I49" s="94">
        <v>2018</v>
      </c>
      <c r="J49" s="150" t="s">
        <v>83</v>
      </c>
      <c r="K49" s="95" t="s">
        <v>95</v>
      </c>
      <c r="L49" s="96">
        <v>0</v>
      </c>
      <c r="M49" s="97">
        <v>0</v>
      </c>
      <c r="N49" s="98"/>
      <c r="O49" s="99"/>
      <c r="P49" s="100" t="s">
        <v>18</v>
      </c>
      <c r="Q49" s="101"/>
      <c r="R49" s="102">
        <v>9279.7954000000009</v>
      </c>
      <c r="S49" s="103">
        <v>0</v>
      </c>
      <c r="T49" s="103">
        <v>0</v>
      </c>
      <c r="U49" s="103"/>
      <c r="V49" s="104"/>
      <c r="W49" s="105"/>
      <c r="X49" s="103">
        <f>S49-W49</f>
        <v>0</v>
      </c>
      <c r="Y49" s="102">
        <f>W49-S49</f>
        <v>0</v>
      </c>
      <c r="Z49" s="105"/>
      <c r="AA49" s="105"/>
      <c r="AB49" s="148"/>
      <c r="AC49" s="105"/>
      <c r="AD49" s="149"/>
      <c r="AE49" s="110"/>
      <c r="AF49" s="110"/>
      <c r="AG49" s="110"/>
      <c r="AH49" s="110"/>
    </row>
    <row r="50" spans="3:35" customFormat="1" ht="15" customHeight="1">
      <c r="D50" s="111"/>
      <c r="E50" s="112"/>
      <c r="F50" s="113"/>
      <c r="G50" s="114"/>
      <c r="H50" s="115"/>
      <c r="I50" s="116"/>
      <c r="J50" s="151"/>
      <c r="K50" s="117"/>
      <c r="L50" s="118"/>
      <c r="M50" s="119"/>
      <c r="N50" s="120"/>
      <c r="O50" s="121" t="s">
        <v>48</v>
      </c>
      <c r="P50" s="122" t="s">
        <v>14</v>
      </c>
      <c r="Q50" s="123"/>
      <c r="R50" s="124">
        <v>3432.069</v>
      </c>
      <c r="S50" s="125">
        <v>0</v>
      </c>
      <c r="T50" s="125">
        <v>0</v>
      </c>
      <c r="U50" s="125"/>
      <c r="V50" s="126"/>
      <c r="W50" s="127"/>
      <c r="X50" s="125">
        <f>S50-W50</f>
        <v>0</v>
      </c>
      <c r="Y50" s="124">
        <f>W50-S50</f>
        <v>0</v>
      </c>
      <c r="Z50" s="107"/>
      <c r="AA50" s="107"/>
      <c r="AB50" s="106"/>
      <c r="AC50" s="107"/>
      <c r="AD50" s="108"/>
      <c r="AE50" s="129"/>
      <c r="AF50" s="129"/>
      <c r="AG50" s="129"/>
      <c r="AH50" s="129"/>
      <c r="AI50" s="130"/>
    </row>
    <row r="51" spans="3:35" ht="15" customHeight="1" thickBot="1">
      <c r="C51" s="2"/>
      <c r="D51" s="131"/>
      <c r="E51" s="132"/>
      <c r="F51" s="133"/>
      <c r="G51" s="134"/>
      <c r="H51" s="135"/>
      <c r="I51" s="136"/>
      <c r="J51" s="152"/>
      <c r="K51" s="137"/>
      <c r="L51" s="138"/>
      <c r="M51" s="139"/>
      <c r="N51" s="140"/>
      <c r="O51" s="141"/>
      <c r="P51" s="142" t="s">
        <v>48</v>
      </c>
      <c r="Q51" s="143"/>
      <c r="R51" s="144"/>
      <c r="S51" s="145"/>
      <c r="T51" s="145"/>
      <c r="U51" s="145"/>
      <c r="V51" s="145"/>
      <c r="W51" s="145"/>
      <c r="X51" s="145"/>
      <c r="Y51" s="145"/>
      <c r="Z51" s="145"/>
      <c r="AA51" s="145"/>
      <c r="AB51" s="145"/>
      <c r="AC51" s="145"/>
      <c r="AD51" s="145"/>
      <c r="AE51" s="145"/>
      <c r="AF51" s="145"/>
      <c r="AG51" s="145"/>
      <c r="AH51" s="146"/>
    </row>
    <row r="52" spans="3:35" ht="15" customHeight="1" thickTop="1">
      <c r="C52" s="88"/>
      <c r="D52" s="89" t="s">
        <v>43</v>
      </c>
      <c r="E52" s="90" t="s">
        <v>88</v>
      </c>
      <c r="F52" s="91" t="s">
        <v>89</v>
      </c>
      <c r="G52" s="92" t="s">
        <v>96</v>
      </c>
      <c r="H52" s="93">
        <v>1</v>
      </c>
      <c r="I52" s="94">
        <v>2018</v>
      </c>
      <c r="J52" s="150" t="s">
        <v>83</v>
      </c>
      <c r="K52" s="95" t="s">
        <v>95</v>
      </c>
      <c r="L52" s="96">
        <v>0</v>
      </c>
      <c r="M52" s="97">
        <v>0</v>
      </c>
      <c r="N52" s="98"/>
      <c r="O52" s="99"/>
      <c r="P52" s="100" t="s">
        <v>18</v>
      </c>
      <c r="Q52" s="101"/>
      <c r="R52" s="102">
        <v>43305.711799999997</v>
      </c>
      <c r="S52" s="103">
        <v>0</v>
      </c>
      <c r="T52" s="103">
        <v>0</v>
      </c>
      <c r="U52" s="103"/>
      <c r="V52" s="104"/>
      <c r="W52" s="105"/>
      <c r="X52" s="103">
        <f>S52-W52</f>
        <v>0</v>
      </c>
      <c r="Y52" s="102">
        <f>W52-S52</f>
        <v>0</v>
      </c>
      <c r="Z52" s="105"/>
      <c r="AA52" s="105"/>
      <c r="AB52" s="148"/>
      <c r="AC52" s="105"/>
      <c r="AD52" s="149"/>
      <c r="AE52" s="110"/>
      <c r="AF52" s="110"/>
      <c r="AG52" s="110"/>
      <c r="AH52" s="110"/>
    </row>
    <row r="53" spans="3:35" customFormat="1" ht="15" customHeight="1">
      <c r="D53" s="111"/>
      <c r="E53" s="112"/>
      <c r="F53" s="113"/>
      <c r="G53" s="114"/>
      <c r="H53" s="115"/>
      <c r="I53" s="116"/>
      <c r="J53" s="151"/>
      <c r="K53" s="117"/>
      <c r="L53" s="118"/>
      <c r="M53" s="119"/>
      <c r="N53" s="120"/>
      <c r="O53" s="121" t="s">
        <v>48</v>
      </c>
      <c r="P53" s="122" t="s">
        <v>14</v>
      </c>
      <c r="Q53" s="123"/>
      <c r="R53" s="124">
        <v>16016.322099999999</v>
      </c>
      <c r="S53" s="125">
        <v>0</v>
      </c>
      <c r="T53" s="125">
        <v>0</v>
      </c>
      <c r="U53" s="125"/>
      <c r="V53" s="126"/>
      <c r="W53" s="127"/>
      <c r="X53" s="125">
        <f>S53-W53</f>
        <v>0</v>
      </c>
      <c r="Y53" s="124">
        <f>W53-S53</f>
        <v>0</v>
      </c>
      <c r="Z53" s="107"/>
      <c r="AA53" s="107"/>
      <c r="AB53" s="106"/>
      <c r="AC53" s="107"/>
      <c r="AD53" s="108"/>
      <c r="AE53" s="129"/>
      <c r="AF53" s="129"/>
      <c r="AG53" s="129"/>
      <c r="AH53" s="129"/>
      <c r="AI53" s="130"/>
    </row>
    <row r="54" spans="3:35" ht="15" customHeight="1" thickBot="1">
      <c r="C54" s="2"/>
      <c r="D54" s="131"/>
      <c r="E54" s="132"/>
      <c r="F54" s="133"/>
      <c r="G54" s="134"/>
      <c r="H54" s="135"/>
      <c r="I54" s="136"/>
      <c r="J54" s="152"/>
      <c r="K54" s="137"/>
      <c r="L54" s="138"/>
      <c r="M54" s="139"/>
      <c r="N54" s="140"/>
      <c r="O54" s="141"/>
      <c r="P54" s="142" t="s">
        <v>48</v>
      </c>
      <c r="Q54" s="143"/>
      <c r="R54" s="144"/>
      <c r="S54" s="145"/>
      <c r="T54" s="145"/>
      <c r="U54" s="145"/>
      <c r="V54" s="145"/>
      <c r="W54" s="145"/>
      <c r="X54" s="145"/>
      <c r="Y54" s="145"/>
      <c r="Z54" s="145"/>
      <c r="AA54" s="145"/>
      <c r="AB54" s="145"/>
      <c r="AC54" s="145"/>
      <c r="AD54" s="145"/>
      <c r="AE54" s="145"/>
      <c r="AF54" s="145"/>
      <c r="AG54" s="145"/>
      <c r="AH54" s="146"/>
    </row>
    <row r="55" spans="3:35" ht="25.5" customHeight="1" thickTop="1">
      <c r="C55" s="88"/>
      <c r="D55" s="89" t="s">
        <v>97</v>
      </c>
      <c r="E55" s="90" t="s">
        <v>81</v>
      </c>
      <c r="F55" s="91" t="s">
        <v>48</v>
      </c>
      <c r="G55" s="92" t="s">
        <v>98</v>
      </c>
      <c r="H55" s="93">
        <v>1</v>
      </c>
      <c r="I55" s="94">
        <v>2016</v>
      </c>
      <c r="J55" s="150" t="s">
        <v>83</v>
      </c>
      <c r="K55" s="95" t="s">
        <v>84</v>
      </c>
      <c r="L55" s="96">
        <v>0</v>
      </c>
      <c r="M55" s="97">
        <v>0</v>
      </c>
      <c r="N55" s="98"/>
      <c r="O55" s="99"/>
      <c r="P55" s="100" t="s">
        <v>14</v>
      </c>
      <c r="Q55" s="101"/>
      <c r="R55" s="102">
        <v>4425.5249999999996</v>
      </c>
      <c r="S55" s="103">
        <v>4425.5249999999996</v>
      </c>
      <c r="T55" s="103">
        <v>0</v>
      </c>
      <c r="U55" s="103"/>
      <c r="V55" s="104"/>
      <c r="W55" s="105">
        <v>0</v>
      </c>
      <c r="X55" s="103">
        <f>S55-W55</f>
        <v>4425.5249999999996</v>
      </c>
      <c r="Y55" s="102">
        <f>W55-S55</f>
        <v>-4425.5249999999996</v>
      </c>
      <c r="Z55" s="105"/>
      <c r="AA55" s="105"/>
      <c r="AB55" s="148" t="s">
        <v>99</v>
      </c>
      <c r="AC55" s="105">
        <v>4425.5249999999996</v>
      </c>
      <c r="AD55" s="149" t="s">
        <v>100</v>
      </c>
      <c r="AE55" s="109" t="s">
        <v>48</v>
      </c>
      <c r="AF55" s="110"/>
      <c r="AG55" s="110"/>
      <c r="AH55" s="110"/>
    </row>
    <row r="56" spans="3:35" ht="15" customHeight="1" thickBot="1">
      <c r="C56" s="2"/>
      <c r="D56" s="131"/>
      <c r="E56" s="132"/>
      <c r="F56" s="133"/>
      <c r="G56" s="134"/>
      <c r="H56" s="135"/>
      <c r="I56" s="136"/>
      <c r="J56" s="152"/>
      <c r="K56" s="137"/>
      <c r="L56" s="138"/>
      <c r="M56" s="139"/>
      <c r="N56" s="140"/>
      <c r="O56" s="141"/>
      <c r="P56" s="142" t="s">
        <v>48</v>
      </c>
      <c r="Q56" s="143"/>
      <c r="R56" s="144"/>
      <c r="S56" s="145"/>
      <c r="T56" s="145"/>
      <c r="U56" s="145"/>
      <c r="V56" s="145"/>
      <c r="W56" s="145"/>
      <c r="X56" s="145"/>
      <c r="Y56" s="145"/>
      <c r="Z56" s="145"/>
      <c r="AA56" s="145"/>
      <c r="AB56" s="145"/>
      <c r="AC56" s="145"/>
      <c r="AD56" s="145"/>
      <c r="AE56" s="145"/>
      <c r="AF56" s="145"/>
      <c r="AG56" s="145"/>
      <c r="AH56" s="146"/>
    </row>
    <row r="57" spans="3:35" ht="15" customHeight="1" thickTop="1">
      <c r="C57" s="88"/>
      <c r="D57" s="89" t="s">
        <v>101</v>
      </c>
      <c r="E57" s="90" t="s">
        <v>88</v>
      </c>
      <c r="F57" s="91" t="s">
        <v>89</v>
      </c>
      <c r="G57" s="92" t="s">
        <v>98</v>
      </c>
      <c r="H57" s="93">
        <v>1</v>
      </c>
      <c r="I57" s="94">
        <v>2017</v>
      </c>
      <c r="J57" s="150" t="s">
        <v>83</v>
      </c>
      <c r="K57" s="95" t="s">
        <v>92</v>
      </c>
      <c r="L57" s="96">
        <v>0</v>
      </c>
      <c r="M57" s="97">
        <v>0</v>
      </c>
      <c r="N57" s="98"/>
      <c r="O57" s="99"/>
      <c r="P57" s="100" t="s">
        <v>14</v>
      </c>
      <c r="Q57" s="101"/>
      <c r="R57" s="102">
        <v>4647.6514999999999</v>
      </c>
      <c r="S57" s="103">
        <v>0</v>
      </c>
      <c r="T57" s="103">
        <v>0</v>
      </c>
      <c r="U57" s="103"/>
      <c r="V57" s="104"/>
      <c r="W57" s="105"/>
      <c r="X57" s="103">
        <f>S57-W57</f>
        <v>0</v>
      </c>
      <c r="Y57" s="102">
        <f>W57-S57</f>
        <v>0</v>
      </c>
      <c r="Z57" s="105"/>
      <c r="AA57" s="105"/>
      <c r="AB57" s="148"/>
      <c r="AC57" s="105"/>
      <c r="AD57" s="149"/>
      <c r="AE57" s="110"/>
      <c r="AF57" s="110"/>
      <c r="AG57" s="110"/>
      <c r="AH57" s="110"/>
    </row>
    <row r="58" spans="3:35" ht="15" customHeight="1" thickBot="1">
      <c r="C58" s="2"/>
      <c r="D58" s="131"/>
      <c r="E58" s="132"/>
      <c r="F58" s="133"/>
      <c r="G58" s="134"/>
      <c r="H58" s="135"/>
      <c r="I58" s="136"/>
      <c r="J58" s="152"/>
      <c r="K58" s="137"/>
      <c r="L58" s="138"/>
      <c r="M58" s="139"/>
      <c r="N58" s="140"/>
      <c r="O58" s="141"/>
      <c r="P58" s="142" t="s">
        <v>48</v>
      </c>
      <c r="Q58" s="143"/>
      <c r="R58" s="144"/>
      <c r="S58" s="145"/>
      <c r="T58" s="145"/>
      <c r="U58" s="145"/>
      <c r="V58" s="145"/>
      <c r="W58" s="145"/>
      <c r="X58" s="145"/>
      <c r="Y58" s="145"/>
      <c r="Z58" s="145"/>
      <c r="AA58" s="145"/>
      <c r="AB58" s="145"/>
      <c r="AC58" s="145"/>
      <c r="AD58" s="145"/>
      <c r="AE58" s="145"/>
      <c r="AF58" s="145"/>
      <c r="AG58" s="145"/>
      <c r="AH58" s="146"/>
    </row>
    <row r="59" spans="3:35" ht="15" customHeight="1" thickTop="1">
      <c r="C59" s="88"/>
      <c r="D59" s="89" t="s">
        <v>102</v>
      </c>
      <c r="E59" s="90" t="s">
        <v>88</v>
      </c>
      <c r="F59" s="91" t="s">
        <v>89</v>
      </c>
      <c r="G59" s="92" t="s">
        <v>98</v>
      </c>
      <c r="H59" s="93">
        <v>1</v>
      </c>
      <c r="I59" s="94">
        <v>2018</v>
      </c>
      <c r="J59" s="150" t="s">
        <v>83</v>
      </c>
      <c r="K59" s="95" t="s">
        <v>95</v>
      </c>
      <c r="L59" s="96">
        <v>0</v>
      </c>
      <c r="M59" s="97">
        <v>0</v>
      </c>
      <c r="N59" s="98"/>
      <c r="O59" s="99"/>
      <c r="P59" s="100" t="s">
        <v>14</v>
      </c>
      <c r="Q59" s="101"/>
      <c r="R59" s="102">
        <v>5688.4750000000004</v>
      </c>
      <c r="S59" s="103">
        <v>0</v>
      </c>
      <c r="T59" s="103">
        <v>0</v>
      </c>
      <c r="U59" s="103"/>
      <c r="V59" s="104"/>
      <c r="W59" s="105"/>
      <c r="X59" s="103">
        <f>S59-W59</f>
        <v>0</v>
      </c>
      <c r="Y59" s="102">
        <f>W59-S59</f>
        <v>0</v>
      </c>
      <c r="Z59" s="105"/>
      <c r="AA59" s="105"/>
      <c r="AB59" s="148"/>
      <c r="AC59" s="105"/>
      <c r="AD59" s="149"/>
      <c r="AE59" s="110"/>
      <c r="AF59" s="110"/>
      <c r="AG59" s="110"/>
      <c r="AH59" s="110"/>
    </row>
    <row r="60" spans="3:35" ht="15" customHeight="1" thickBot="1">
      <c r="C60" s="2"/>
      <c r="D60" s="131"/>
      <c r="E60" s="132"/>
      <c r="F60" s="133"/>
      <c r="G60" s="134"/>
      <c r="H60" s="135"/>
      <c r="I60" s="136"/>
      <c r="J60" s="152"/>
      <c r="K60" s="137"/>
      <c r="L60" s="138"/>
      <c r="M60" s="139"/>
      <c r="N60" s="140"/>
      <c r="O60" s="141"/>
      <c r="P60" s="142" t="s">
        <v>48</v>
      </c>
      <c r="Q60" s="143"/>
      <c r="R60" s="144"/>
      <c r="S60" s="145"/>
      <c r="T60" s="145"/>
      <c r="U60" s="145"/>
      <c r="V60" s="145"/>
      <c r="W60" s="145"/>
      <c r="X60" s="145"/>
      <c r="Y60" s="145"/>
      <c r="Z60" s="145"/>
      <c r="AA60" s="145"/>
      <c r="AB60" s="145"/>
      <c r="AC60" s="145"/>
      <c r="AD60" s="145"/>
      <c r="AE60" s="145"/>
      <c r="AF60" s="145"/>
      <c r="AG60" s="145"/>
      <c r="AH60" s="146"/>
    </row>
    <row r="61" spans="3:35" ht="15" customHeight="1" thickTop="1">
      <c r="C61" s="2"/>
      <c r="D61" s="153"/>
      <c r="E61" s="154" t="s">
        <v>48</v>
      </c>
      <c r="F61" s="155"/>
      <c r="G61" s="156"/>
      <c r="H61" s="156"/>
      <c r="I61" s="156"/>
      <c r="J61" s="156"/>
      <c r="K61" s="156"/>
      <c r="L61" s="156"/>
      <c r="M61" s="156"/>
      <c r="N61" s="156"/>
      <c r="O61" s="157"/>
      <c r="P61" s="157"/>
      <c r="Q61" s="157"/>
      <c r="R61" s="157"/>
      <c r="S61" s="157"/>
      <c r="T61" s="157"/>
      <c r="U61" s="157"/>
      <c r="V61" s="157"/>
      <c r="W61" s="157"/>
      <c r="X61" s="157"/>
      <c r="Y61" s="157"/>
      <c r="Z61" s="157"/>
      <c r="AA61" s="157"/>
      <c r="AB61" s="157"/>
      <c r="AC61" s="157"/>
      <c r="AD61" s="157"/>
      <c r="AE61" s="157"/>
      <c r="AF61" s="157"/>
      <c r="AG61" s="157"/>
      <c r="AH61" s="157"/>
      <c r="AI61" s="19"/>
    </row>
    <row r="62" spans="3:35" ht="15.75" customHeight="1">
      <c r="C62" s="2"/>
      <c r="D62" s="158"/>
      <c r="E62" s="159"/>
      <c r="F62" s="71"/>
      <c r="G62" s="10"/>
      <c r="H62" s="10"/>
      <c r="I62" s="10"/>
      <c r="J62" s="10"/>
      <c r="K62" s="10"/>
      <c r="L62" s="10"/>
      <c r="M62" s="10"/>
      <c r="N62" s="10"/>
      <c r="O62" s="160"/>
      <c r="P62" s="160"/>
      <c r="Q62" s="160"/>
      <c r="R62" s="160"/>
      <c r="S62" s="160"/>
      <c r="T62" s="160"/>
      <c r="U62" s="160"/>
      <c r="V62" s="161"/>
      <c r="W62" s="159"/>
      <c r="X62" s="69"/>
      <c r="Y62" s="71"/>
      <c r="Z62" s="71"/>
      <c r="AA62" s="71"/>
      <c r="AB62" s="71"/>
      <c r="AC62" s="71"/>
      <c r="AD62" s="71"/>
      <c r="AE62" s="71"/>
      <c r="AF62" s="71"/>
      <c r="AG62" s="71"/>
      <c r="AH62" s="71"/>
      <c r="AI62" s="72"/>
    </row>
    <row r="63" spans="3:35" ht="15" customHeight="1">
      <c r="C63" s="2"/>
      <c r="D63" s="73" t="s">
        <v>103</v>
      </c>
      <c r="E63" s="74"/>
      <c r="F63" s="74"/>
      <c r="G63" s="75"/>
      <c r="H63" s="75"/>
      <c r="I63" s="75"/>
      <c r="J63" s="75"/>
      <c r="K63" s="75"/>
      <c r="L63" s="75"/>
      <c r="M63" s="75"/>
      <c r="N63" s="75"/>
      <c r="O63" s="75"/>
      <c r="P63" s="75"/>
      <c r="Q63" s="75"/>
      <c r="R63" s="75"/>
      <c r="S63" s="75"/>
      <c r="T63" s="75"/>
      <c r="U63" s="75"/>
      <c r="V63" s="75"/>
      <c r="W63" s="75"/>
      <c r="X63" s="162"/>
      <c r="Y63" s="162"/>
      <c r="Z63" s="162"/>
      <c r="AA63" s="162"/>
      <c r="AB63" s="162"/>
      <c r="AC63" s="162"/>
      <c r="AD63" s="162"/>
      <c r="AE63" s="162"/>
      <c r="AF63" s="75"/>
      <c r="AG63" s="75"/>
      <c r="AH63" s="75"/>
      <c r="AI63" s="19"/>
    </row>
    <row r="64" spans="3:35" ht="15" customHeight="1">
      <c r="C64" s="2"/>
      <c r="D64" s="17" t="s">
        <v>0</v>
      </c>
      <c r="E64" s="17" t="s">
        <v>54</v>
      </c>
      <c r="F64" s="17" t="s">
        <v>55</v>
      </c>
      <c r="G64" s="17" t="s">
        <v>56</v>
      </c>
      <c r="H64" s="17" t="s">
        <v>57</v>
      </c>
      <c r="I64" s="17" t="s">
        <v>58</v>
      </c>
      <c r="J64" s="17" t="s">
        <v>59</v>
      </c>
      <c r="K64" s="17"/>
      <c r="L64" s="17" t="s">
        <v>60</v>
      </c>
      <c r="M64" s="18"/>
      <c r="N64" s="17" t="s">
        <v>61</v>
      </c>
      <c r="O64" s="17" t="s">
        <v>1</v>
      </c>
      <c r="P64" s="18"/>
      <c r="Q64" s="17" t="s">
        <v>62</v>
      </c>
      <c r="R64" s="76" t="s">
        <v>63</v>
      </c>
      <c r="S64" s="77"/>
      <c r="T64" s="77"/>
      <c r="U64" s="77"/>
      <c r="V64" s="77"/>
      <c r="W64" s="77"/>
      <c r="X64" s="77"/>
      <c r="Y64" s="24" t="s">
        <v>8</v>
      </c>
      <c r="Z64" s="78"/>
      <c r="AA64" s="78"/>
      <c r="AB64" s="78"/>
      <c r="AC64" s="78"/>
      <c r="AD64" s="76" t="s">
        <v>64</v>
      </c>
      <c r="AE64" s="77"/>
      <c r="AF64" s="76" t="s">
        <v>65</v>
      </c>
      <c r="AG64" s="77"/>
      <c r="AH64" s="77"/>
      <c r="AI64" s="19"/>
    </row>
    <row r="65" spans="3:35" ht="15" customHeight="1">
      <c r="C65" s="2"/>
      <c r="D65" s="24"/>
      <c r="E65" s="24"/>
      <c r="F65" s="24"/>
      <c r="G65" s="24"/>
      <c r="H65" s="24"/>
      <c r="I65" s="24"/>
      <c r="J65" s="17"/>
      <c r="K65" s="17"/>
      <c r="L65" s="24"/>
      <c r="M65" s="78"/>
      <c r="N65" s="24"/>
      <c r="O65" s="24"/>
      <c r="P65" s="78"/>
      <c r="Q65" s="24"/>
      <c r="R65" s="79"/>
      <c r="S65" s="80"/>
      <c r="T65" s="80"/>
      <c r="U65" s="80"/>
      <c r="V65" s="80"/>
      <c r="W65" s="80"/>
      <c r="X65" s="80"/>
      <c r="Y65" s="17" t="s">
        <v>9</v>
      </c>
      <c r="Z65" s="81" t="s">
        <v>66</v>
      </c>
      <c r="AA65" s="82"/>
      <c r="AB65" s="82"/>
      <c r="AC65" s="82"/>
      <c r="AD65" s="76" t="s">
        <v>64</v>
      </c>
      <c r="AE65" s="76" t="s">
        <v>67</v>
      </c>
      <c r="AF65" s="76" t="s">
        <v>68</v>
      </c>
      <c r="AG65" s="76" t="s">
        <v>69</v>
      </c>
      <c r="AH65" s="76" t="s">
        <v>70</v>
      </c>
      <c r="AI65" s="19"/>
    </row>
    <row r="66" spans="3:35" ht="54.75" customHeight="1">
      <c r="C66" s="2"/>
      <c r="D66" s="24"/>
      <c r="E66" s="24"/>
      <c r="F66" s="24"/>
      <c r="G66" s="24"/>
      <c r="H66" s="24"/>
      <c r="I66" s="24"/>
      <c r="J66" s="17"/>
      <c r="K66" s="17"/>
      <c r="L66" s="24"/>
      <c r="M66" s="78"/>
      <c r="N66" s="24"/>
      <c r="O66" s="24"/>
      <c r="P66" s="78"/>
      <c r="Q66" s="24"/>
      <c r="R66" s="17" t="s">
        <v>2</v>
      </c>
      <c r="S66" s="17" t="s">
        <v>3</v>
      </c>
      <c r="T66" s="17" t="s">
        <v>4</v>
      </c>
      <c r="U66" s="17" t="s">
        <v>5</v>
      </c>
      <c r="V66" s="17" t="s">
        <v>6</v>
      </c>
      <c r="W66" s="17" t="s">
        <v>7</v>
      </c>
      <c r="X66" s="17" t="s">
        <v>71</v>
      </c>
      <c r="Y66" s="24"/>
      <c r="Z66" s="81" t="s">
        <v>72</v>
      </c>
      <c r="AA66" s="81" t="s">
        <v>73</v>
      </c>
      <c r="AB66" s="81" t="s">
        <v>74</v>
      </c>
      <c r="AC66" s="82"/>
      <c r="AD66" s="79"/>
      <c r="AE66" s="79"/>
      <c r="AF66" s="79"/>
      <c r="AG66" s="79"/>
      <c r="AH66" s="79"/>
      <c r="AI66" s="19"/>
    </row>
    <row r="67" spans="3:35" ht="17.25" customHeight="1">
      <c r="C67" s="2"/>
      <c r="D67" s="24"/>
      <c r="E67" s="24"/>
      <c r="F67" s="24"/>
      <c r="G67" s="24"/>
      <c r="H67" s="24"/>
      <c r="I67" s="24"/>
      <c r="J67" s="25" t="s">
        <v>75</v>
      </c>
      <c r="K67" s="25" t="s">
        <v>76</v>
      </c>
      <c r="L67" s="25" t="s">
        <v>77</v>
      </c>
      <c r="M67" s="25" t="s">
        <v>78</v>
      </c>
      <c r="N67" s="24"/>
      <c r="O67" s="24"/>
      <c r="P67" s="78"/>
      <c r="Q67" s="24"/>
      <c r="R67" s="24"/>
      <c r="S67" s="24"/>
      <c r="T67" s="24"/>
      <c r="U67" s="24"/>
      <c r="V67" s="24"/>
      <c r="W67" s="24"/>
      <c r="X67" s="24"/>
      <c r="Y67" s="24"/>
      <c r="Z67" s="83"/>
      <c r="AA67" s="83"/>
      <c r="AB67" s="84" t="s">
        <v>79</v>
      </c>
      <c r="AC67" s="84" t="s">
        <v>9</v>
      </c>
      <c r="AD67" s="79"/>
      <c r="AE67" s="79"/>
      <c r="AF67" s="79"/>
      <c r="AG67" s="79"/>
      <c r="AH67" s="79"/>
      <c r="AI67" s="19"/>
    </row>
    <row r="68" spans="3:35" ht="12.75" customHeight="1" thickBot="1">
      <c r="C68" s="2"/>
      <c r="D68" s="85"/>
      <c r="E68" s="85"/>
      <c r="F68" s="85"/>
      <c r="G68" s="86" t="s">
        <v>11</v>
      </c>
      <c r="H68" s="87"/>
      <c r="I68" s="29"/>
      <c r="J68" s="29"/>
      <c r="K68" s="29"/>
      <c r="L68" s="29"/>
      <c r="M68" s="29"/>
      <c r="N68" s="29"/>
      <c r="O68" s="28"/>
      <c r="P68" s="28"/>
      <c r="Q68" s="29"/>
      <c r="R68" s="31">
        <f t="shared" ref="R68:X68" si="5">SUM(R69:R208)</f>
        <v>519910.94480000011</v>
      </c>
      <c r="S68" s="31">
        <f t="shared" si="5"/>
        <v>182042.29020000002</v>
      </c>
      <c r="T68" s="31">
        <f t="shared" si="5"/>
        <v>6733.2984999999999</v>
      </c>
      <c r="U68" s="31">
        <f t="shared" si="5"/>
        <v>20398.978999999999</v>
      </c>
      <c r="V68" s="32">
        <f t="shared" si="5"/>
        <v>0</v>
      </c>
      <c r="W68" s="31">
        <f t="shared" si="5"/>
        <v>186854.10688983052</v>
      </c>
      <c r="X68" s="31">
        <f t="shared" si="5"/>
        <v>-4811.8166898305135</v>
      </c>
      <c r="Y68" s="26"/>
      <c r="Z68" s="71"/>
      <c r="AA68" s="71"/>
      <c r="AB68" s="71"/>
      <c r="AC68" s="71"/>
      <c r="AD68" s="71"/>
      <c r="AE68" s="71"/>
      <c r="AF68" s="71"/>
      <c r="AG68" s="71"/>
      <c r="AH68" s="71"/>
      <c r="AI68" s="19"/>
    </row>
    <row r="69" spans="3:35" ht="12" hidden="1" thickBot="1">
      <c r="C69" s="2"/>
      <c r="D69" s="85">
        <v>0</v>
      </c>
      <c r="E69" s="85"/>
      <c r="F69" s="85"/>
      <c r="G69" s="26"/>
      <c r="H69" s="26"/>
      <c r="I69" s="26"/>
      <c r="J69" s="26"/>
      <c r="K69" s="26"/>
      <c r="L69" s="26"/>
      <c r="M69" s="26"/>
      <c r="N69" s="26"/>
      <c r="O69" s="26"/>
      <c r="P69" s="26"/>
      <c r="Q69" s="26"/>
      <c r="R69" s="26"/>
      <c r="S69" s="26"/>
      <c r="T69" s="26"/>
      <c r="U69" s="26"/>
      <c r="V69" s="26"/>
      <c r="W69" s="26"/>
      <c r="X69" s="71"/>
      <c r="Y69" s="19"/>
      <c r="Z69" s="72"/>
      <c r="AA69" s="72"/>
      <c r="AB69" s="72"/>
      <c r="AC69" s="72"/>
      <c r="AD69" s="72"/>
      <c r="AE69" s="72"/>
      <c r="AF69" s="72"/>
      <c r="AG69" s="72"/>
      <c r="AH69" s="72"/>
      <c r="AI69" s="19"/>
    </row>
    <row r="70" spans="3:35" ht="25.5" customHeight="1" thickTop="1">
      <c r="C70" s="88"/>
      <c r="D70" s="89" t="s">
        <v>80</v>
      </c>
      <c r="E70" s="90" t="s">
        <v>88</v>
      </c>
      <c r="F70" s="91" t="s">
        <v>104</v>
      </c>
      <c r="G70" s="92" t="s">
        <v>105</v>
      </c>
      <c r="H70" s="93">
        <v>1</v>
      </c>
      <c r="I70" s="94">
        <v>2016</v>
      </c>
      <c r="J70" s="95" t="s">
        <v>83</v>
      </c>
      <c r="K70" s="95" t="s">
        <v>84</v>
      </c>
      <c r="L70" s="96">
        <v>0</v>
      </c>
      <c r="M70" s="97">
        <v>100</v>
      </c>
      <c r="N70" s="98"/>
      <c r="O70" s="99"/>
      <c r="P70" s="100" t="s">
        <v>18</v>
      </c>
      <c r="Q70" s="101"/>
      <c r="R70" s="102">
        <v>6911.0640000000003</v>
      </c>
      <c r="S70" s="103">
        <v>6911.0640000000003</v>
      </c>
      <c r="T70" s="103">
        <v>0</v>
      </c>
      <c r="U70" s="103"/>
      <c r="V70" s="104"/>
      <c r="W70" s="105">
        <v>6911.0640000000003</v>
      </c>
      <c r="X70" s="103">
        <f>S70-W70</f>
        <v>0</v>
      </c>
      <c r="Y70" s="102">
        <f>W70-S70</f>
        <v>0</v>
      </c>
      <c r="Z70" s="105"/>
      <c r="AA70" s="105"/>
      <c r="AB70" s="148"/>
      <c r="AC70" s="105"/>
      <c r="AD70" s="163"/>
      <c r="AE70" s="164" t="s">
        <v>87</v>
      </c>
      <c r="AF70" s="110"/>
      <c r="AG70" s="110"/>
      <c r="AH70" s="110"/>
    </row>
    <row r="71" spans="3:35" customFormat="1" ht="27" customHeight="1">
      <c r="D71" s="111"/>
      <c r="E71" s="112"/>
      <c r="F71" s="113"/>
      <c r="G71" s="114"/>
      <c r="H71" s="115"/>
      <c r="I71" s="116"/>
      <c r="J71" s="117"/>
      <c r="K71" s="117"/>
      <c r="L71" s="118"/>
      <c r="M71" s="119"/>
      <c r="N71" s="120"/>
      <c r="O71" s="121" t="s">
        <v>48</v>
      </c>
      <c r="P71" s="122" t="s">
        <v>14</v>
      </c>
      <c r="Q71" s="123"/>
      <c r="R71" s="124">
        <v>3729.83</v>
      </c>
      <c r="S71" s="125">
        <v>3729.83</v>
      </c>
      <c r="T71" s="125">
        <v>612.48710000000005</v>
      </c>
      <c r="U71" s="125">
        <v>3144.3083000000001</v>
      </c>
      <c r="V71" s="126"/>
      <c r="W71" s="127">
        <v>4964.91</v>
      </c>
      <c r="X71" s="125">
        <f>S71-W71</f>
        <v>-1235.08</v>
      </c>
      <c r="Y71" s="124">
        <f>W71-S71</f>
        <v>1235.08</v>
      </c>
      <c r="Z71" s="107">
        <v>1235.08</v>
      </c>
      <c r="AA71" s="107"/>
      <c r="AB71" s="165"/>
      <c r="AC71" s="107"/>
      <c r="AD71" s="166" t="s">
        <v>106</v>
      </c>
      <c r="AE71" s="167" t="s">
        <v>48</v>
      </c>
      <c r="AF71" s="129"/>
      <c r="AG71" s="129"/>
      <c r="AH71" s="129"/>
      <c r="AI71" s="130"/>
    </row>
    <row r="72" spans="3:35" ht="15" customHeight="1" thickBot="1">
      <c r="C72" s="2"/>
      <c r="D72" s="131"/>
      <c r="E72" s="132"/>
      <c r="F72" s="133"/>
      <c r="G72" s="134"/>
      <c r="H72" s="135"/>
      <c r="I72" s="136"/>
      <c r="J72" s="137"/>
      <c r="K72" s="137"/>
      <c r="L72" s="138"/>
      <c r="M72" s="139"/>
      <c r="N72" s="140"/>
      <c r="O72" s="141"/>
      <c r="P72" s="142" t="s">
        <v>48</v>
      </c>
      <c r="Q72" s="143"/>
      <c r="R72" s="144"/>
      <c r="S72" s="145"/>
      <c r="T72" s="145"/>
      <c r="U72" s="145"/>
      <c r="V72" s="145"/>
      <c r="W72" s="145"/>
      <c r="X72" s="145"/>
      <c r="Y72" s="145"/>
      <c r="Z72" s="145"/>
      <c r="AA72" s="145"/>
      <c r="AB72" s="145"/>
      <c r="AC72" s="145"/>
      <c r="AD72" s="145"/>
      <c r="AE72" s="145"/>
      <c r="AF72" s="145"/>
      <c r="AG72" s="145"/>
      <c r="AH72" s="146"/>
    </row>
    <row r="73" spans="3:35" ht="15" customHeight="1" thickTop="1">
      <c r="C73" s="88"/>
      <c r="D73" s="89" t="s">
        <v>21</v>
      </c>
      <c r="E73" s="90" t="s">
        <v>88</v>
      </c>
      <c r="F73" s="91" t="s">
        <v>104</v>
      </c>
      <c r="G73" s="92" t="s">
        <v>107</v>
      </c>
      <c r="H73" s="93">
        <v>1</v>
      </c>
      <c r="I73" s="94">
        <v>2018</v>
      </c>
      <c r="J73" s="95" t="s">
        <v>83</v>
      </c>
      <c r="K73" s="95" t="s">
        <v>95</v>
      </c>
      <c r="L73" s="96">
        <v>0</v>
      </c>
      <c r="M73" s="97">
        <v>0</v>
      </c>
      <c r="N73" s="98"/>
      <c r="O73" s="99"/>
      <c r="P73" s="100" t="s">
        <v>18</v>
      </c>
      <c r="Q73" s="101"/>
      <c r="R73" s="102">
        <v>1841.9453000000001</v>
      </c>
      <c r="S73" s="103">
        <v>0</v>
      </c>
      <c r="T73" s="103">
        <v>0</v>
      </c>
      <c r="U73" s="103"/>
      <c r="V73" s="104"/>
      <c r="W73" s="105"/>
      <c r="X73" s="103">
        <f>S73-W73</f>
        <v>0</v>
      </c>
      <c r="Y73" s="102">
        <f>W73-S73</f>
        <v>0</v>
      </c>
      <c r="Z73" s="105"/>
      <c r="AA73" s="105"/>
      <c r="AB73" s="148"/>
      <c r="AC73" s="105"/>
      <c r="AD73" s="149"/>
      <c r="AE73" s="110"/>
      <c r="AF73" s="110"/>
      <c r="AG73" s="110"/>
      <c r="AH73" s="110"/>
    </row>
    <row r="74" spans="3:35" customFormat="1" ht="15" customHeight="1">
      <c r="D74" s="111"/>
      <c r="E74" s="112"/>
      <c r="F74" s="113"/>
      <c r="G74" s="114"/>
      <c r="H74" s="115"/>
      <c r="I74" s="116"/>
      <c r="J74" s="117"/>
      <c r="K74" s="117"/>
      <c r="L74" s="118"/>
      <c r="M74" s="119"/>
      <c r="N74" s="120"/>
      <c r="O74" s="121" t="s">
        <v>48</v>
      </c>
      <c r="P74" s="122" t="s">
        <v>14</v>
      </c>
      <c r="Q74" s="123"/>
      <c r="R74" s="124">
        <v>681.23090000000002</v>
      </c>
      <c r="S74" s="125">
        <v>0</v>
      </c>
      <c r="T74" s="125">
        <v>0</v>
      </c>
      <c r="U74" s="125"/>
      <c r="V74" s="126"/>
      <c r="W74" s="127"/>
      <c r="X74" s="125">
        <f>S74-W74</f>
        <v>0</v>
      </c>
      <c r="Y74" s="124">
        <f>W74-S74</f>
        <v>0</v>
      </c>
      <c r="Z74" s="107"/>
      <c r="AA74" s="107"/>
      <c r="AB74" s="106"/>
      <c r="AC74" s="107"/>
      <c r="AD74" s="108"/>
      <c r="AE74" s="129"/>
      <c r="AF74" s="129"/>
      <c r="AG74" s="129"/>
      <c r="AH74" s="129"/>
      <c r="AI74" s="130"/>
    </row>
    <row r="75" spans="3:35" ht="15" customHeight="1" thickBot="1">
      <c r="C75" s="2"/>
      <c r="D75" s="131"/>
      <c r="E75" s="132"/>
      <c r="F75" s="133"/>
      <c r="G75" s="134"/>
      <c r="H75" s="135"/>
      <c r="I75" s="136"/>
      <c r="J75" s="137"/>
      <c r="K75" s="137"/>
      <c r="L75" s="138"/>
      <c r="M75" s="139"/>
      <c r="N75" s="140"/>
      <c r="O75" s="141"/>
      <c r="P75" s="142" t="s">
        <v>48</v>
      </c>
      <c r="Q75" s="143"/>
      <c r="R75" s="144"/>
      <c r="S75" s="145"/>
      <c r="T75" s="145"/>
      <c r="U75" s="145"/>
      <c r="V75" s="145"/>
      <c r="W75" s="145"/>
      <c r="X75" s="145"/>
      <c r="Y75" s="145"/>
      <c r="Z75" s="145"/>
      <c r="AA75" s="145"/>
      <c r="AB75" s="145"/>
      <c r="AC75" s="145"/>
      <c r="AD75" s="145"/>
      <c r="AE75" s="145"/>
      <c r="AF75" s="145"/>
      <c r="AG75" s="145"/>
      <c r="AH75" s="146"/>
    </row>
    <row r="76" spans="3:35" ht="15" customHeight="1" thickTop="1">
      <c r="C76" s="88"/>
      <c r="D76" s="89" t="s">
        <v>29</v>
      </c>
      <c r="E76" s="90" t="s">
        <v>88</v>
      </c>
      <c r="F76" s="91" t="s">
        <v>104</v>
      </c>
      <c r="G76" s="92" t="s">
        <v>108</v>
      </c>
      <c r="H76" s="93">
        <v>1</v>
      </c>
      <c r="I76" s="94">
        <v>2018</v>
      </c>
      <c r="J76" s="95" t="s">
        <v>83</v>
      </c>
      <c r="K76" s="95" t="s">
        <v>95</v>
      </c>
      <c r="L76" s="96">
        <v>0</v>
      </c>
      <c r="M76" s="97">
        <v>0</v>
      </c>
      <c r="N76" s="98"/>
      <c r="O76" s="99"/>
      <c r="P76" s="100" t="s">
        <v>18</v>
      </c>
      <c r="Q76" s="101"/>
      <c r="R76" s="102">
        <v>8585.3235999999997</v>
      </c>
      <c r="S76" s="103">
        <v>0</v>
      </c>
      <c r="T76" s="103">
        <v>0</v>
      </c>
      <c r="U76" s="103"/>
      <c r="V76" s="104"/>
      <c r="W76" s="105"/>
      <c r="X76" s="103">
        <f>S76-W76</f>
        <v>0</v>
      </c>
      <c r="Y76" s="102">
        <f>W76-S76</f>
        <v>0</v>
      </c>
      <c r="Z76" s="105"/>
      <c r="AA76" s="105"/>
      <c r="AB76" s="148"/>
      <c r="AC76" s="105"/>
      <c r="AD76" s="149"/>
      <c r="AE76" s="110"/>
      <c r="AF76" s="110"/>
      <c r="AG76" s="110"/>
      <c r="AH76" s="110"/>
    </row>
    <row r="77" spans="3:35" customFormat="1" ht="15" customHeight="1">
      <c r="D77" s="111"/>
      <c r="E77" s="112"/>
      <c r="F77" s="113"/>
      <c r="G77" s="114"/>
      <c r="H77" s="115"/>
      <c r="I77" s="116"/>
      <c r="J77" s="117"/>
      <c r="K77" s="117"/>
      <c r="L77" s="118"/>
      <c r="M77" s="119"/>
      <c r="N77" s="120"/>
      <c r="O77" s="121" t="s">
        <v>48</v>
      </c>
      <c r="P77" s="122" t="s">
        <v>14</v>
      </c>
      <c r="Q77" s="123"/>
      <c r="R77" s="124">
        <v>3175.2233999999999</v>
      </c>
      <c r="S77" s="125">
        <v>0</v>
      </c>
      <c r="T77" s="125">
        <v>0</v>
      </c>
      <c r="U77" s="125"/>
      <c r="V77" s="126"/>
      <c r="W77" s="127"/>
      <c r="X77" s="125">
        <f>S77-W77</f>
        <v>0</v>
      </c>
      <c r="Y77" s="124">
        <f>W77-S77</f>
        <v>0</v>
      </c>
      <c r="Z77" s="107"/>
      <c r="AA77" s="107"/>
      <c r="AB77" s="106"/>
      <c r="AC77" s="107"/>
      <c r="AD77" s="108"/>
      <c r="AE77" s="129"/>
      <c r="AF77" s="129"/>
      <c r="AG77" s="129"/>
      <c r="AH77" s="129"/>
      <c r="AI77" s="130"/>
    </row>
    <row r="78" spans="3:35" ht="15" customHeight="1" thickBot="1">
      <c r="C78" s="2"/>
      <c r="D78" s="131"/>
      <c r="E78" s="132"/>
      <c r="F78" s="133"/>
      <c r="G78" s="134"/>
      <c r="H78" s="135"/>
      <c r="I78" s="136"/>
      <c r="J78" s="137"/>
      <c r="K78" s="137"/>
      <c r="L78" s="138"/>
      <c r="M78" s="139"/>
      <c r="N78" s="140"/>
      <c r="O78" s="141"/>
      <c r="P78" s="142" t="s">
        <v>48</v>
      </c>
      <c r="Q78" s="143"/>
      <c r="R78" s="144"/>
      <c r="S78" s="145"/>
      <c r="T78" s="145"/>
      <c r="U78" s="145"/>
      <c r="V78" s="145"/>
      <c r="W78" s="145"/>
      <c r="X78" s="145"/>
      <c r="Y78" s="145"/>
      <c r="Z78" s="145"/>
      <c r="AA78" s="145"/>
      <c r="AB78" s="145"/>
      <c r="AC78" s="145"/>
      <c r="AD78" s="145"/>
      <c r="AE78" s="145"/>
      <c r="AF78" s="145"/>
      <c r="AG78" s="145"/>
      <c r="AH78" s="146"/>
    </row>
    <row r="79" spans="3:35" ht="15" customHeight="1" thickTop="1">
      <c r="C79" s="88"/>
      <c r="D79" s="89" t="s">
        <v>37</v>
      </c>
      <c r="E79" s="90" t="s">
        <v>88</v>
      </c>
      <c r="F79" s="91" t="s">
        <v>104</v>
      </c>
      <c r="G79" s="92" t="s">
        <v>109</v>
      </c>
      <c r="H79" s="93">
        <v>1</v>
      </c>
      <c r="I79" s="94">
        <v>2017</v>
      </c>
      <c r="J79" s="95" t="s">
        <v>83</v>
      </c>
      <c r="K79" s="95" t="s">
        <v>92</v>
      </c>
      <c r="L79" s="96">
        <v>0</v>
      </c>
      <c r="M79" s="97">
        <v>0</v>
      </c>
      <c r="N79" s="98"/>
      <c r="O79" s="99"/>
      <c r="P79" s="100" t="s">
        <v>18</v>
      </c>
      <c r="Q79" s="101"/>
      <c r="R79" s="102">
        <v>5436.6036000000004</v>
      </c>
      <c r="S79" s="103">
        <v>0</v>
      </c>
      <c r="T79" s="103">
        <v>0</v>
      </c>
      <c r="U79" s="103"/>
      <c r="V79" s="104"/>
      <c r="W79" s="105"/>
      <c r="X79" s="103">
        <f>S79-W79</f>
        <v>0</v>
      </c>
      <c r="Y79" s="102">
        <f>W79-S79</f>
        <v>0</v>
      </c>
      <c r="Z79" s="105"/>
      <c r="AA79" s="105"/>
      <c r="AB79" s="148"/>
      <c r="AC79" s="105"/>
      <c r="AD79" s="149"/>
      <c r="AE79" s="110"/>
      <c r="AF79" s="110"/>
      <c r="AG79" s="110"/>
      <c r="AH79" s="110"/>
    </row>
    <row r="80" spans="3:35" customFormat="1" ht="15" customHeight="1">
      <c r="D80" s="111"/>
      <c r="E80" s="112"/>
      <c r="F80" s="113"/>
      <c r="G80" s="114"/>
      <c r="H80" s="115"/>
      <c r="I80" s="116"/>
      <c r="J80" s="117"/>
      <c r="K80" s="117"/>
      <c r="L80" s="118"/>
      <c r="M80" s="119"/>
      <c r="N80" s="120"/>
      <c r="O80" s="121" t="s">
        <v>48</v>
      </c>
      <c r="P80" s="122" t="s">
        <v>14</v>
      </c>
      <c r="Q80" s="123"/>
      <c r="R80" s="124">
        <v>3340.1887999999999</v>
      </c>
      <c r="S80" s="125">
        <v>0</v>
      </c>
      <c r="T80" s="125">
        <v>0</v>
      </c>
      <c r="U80" s="125"/>
      <c r="V80" s="126"/>
      <c r="W80" s="127"/>
      <c r="X80" s="125">
        <f>S80-W80</f>
        <v>0</v>
      </c>
      <c r="Y80" s="124">
        <f>W80-S80</f>
        <v>0</v>
      </c>
      <c r="Z80" s="107"/>
      <c r="AA80" s="107"/>
      <c r="AB80" s="106"/>
      <c r="AC80" s="107"/>
      <c r="AD80" s="108"/>
      <c r="AE80" s="129"/>
      <c r="AF80" s="129"/>
      <c r="AG80" s="129"/>
      <c r="AH80" s="129"/>
      <c r="AI80" s="130"/>
    </row>
    <row r="81" spans="3:35" ht="15" customHeight="1" thickBot="1">
      <c r="C81" s="2"/>
      <c r="D81" s="131"/>
      <c r="E81" s="132"/>
      <c r="F81" s="133"/>
      <c r="G81" s="134"/>
      <c r="H81" s="135"/>
      <c r="I81" s="136"/>
      <c r="J81" s="137"/>
      <c r="K81" s="137"/>
      <c r="L81" s="138"/>
      <c r="M81" s="139"/>
      <c r="N81" s="140"/>
      <c r="O81" s="141"/>
      <c r="P81" s="142" t="s">
        <v>48</v>
      </c>
      <c r="Q81" s="143"/>
      <c r="R81" s="144"/>
      <c r="S81" s="145"/>
      <c r="T81" s="145"/>
      <c r="U81" s="145"/>
      <c r="V81" s="145"/>
      <c r="W81" s="145"/>
      <c r="X81" s="145"/>
      <c r="Y81" s="145"/>
      <c r="Z81" s="145"/>
      <c r="AA81" s="145"/>
      <c r="AB81" s="145"/>
      <c r="AC81" s="145"/>
      <c r="AD81" s="145"/>
      <c r="AE81" s="145"/>
      <c r="AF81" s="145"/>
      <c r="AG81" s="145"/>
      <c r="AH81" s="146"/>
    </row>
    <row r="82" spans="3:35" ht="15" customHeight="1" thickTop="1">
      <c r="C82" s="88"/>
      <c r="D82" s="89" t="s">
        <v>43</v>
      </c>
      <c r="E82" s="90" t="s">
        <v>88</v>
      </c>
      <c r="F82" s="91" t="s">
        <v>104</v>
      </c>
      <c r="G82" s="92" t="s">
        <v>110</v>
      </c>
      <c r="H82" s="93">
        <v>1</v>
      </c>
      <c r="I82" s="94">
        <v>2018</v>
      </c>
      <c r="J82" s="95" t="s">
        <v>83</v>
      </c>
      <c r="K82" s="95" t="s">
        <v>95</v>
      </c>
      <c r="L82" s="96">
        <v>0</v>
      </c>
      <c r="M82" s="97">
        <v>0</v>
      </c>
      <c r="N82" s="98"/>
      <c r="O82" s="99"/>
      <c r="P82" s="100" t="s">
        <v>18</v>
      </c>
      <c r="Q82" s="101"/>
      <c r="R82" s="102">
        <v>7219.5033999999996</v>
      </c>
      <c r="S82" s="103">
        <v>0</v>
      </c>
      <c r="T82" s="103">
        <v>0</v>
      </c>
      <c r="U82" s="103"/>
      <c r="V82" s="104"/>
      <c r="W82" s="105"/>
      <c r="X82" s="103">
        <f>S82-W82</f>
        <v>0</v>
      </c>
      <c r="Y82" s="102">
        <f>W82-S82</f>
        <v>0</v>
      </c>
      <c r="Z82" s="105"/>
      <c r="AA82" s="105"/>
      <c r="AB82" s="148"/>
      <c r="AC82" s="105"/>
      <c r="AD82" s="149"/>
      <c r="AE82" s="110"/>
      <c r="AF82" s="110"/>
      <c r="AG82" s="110"/>
      <c r="AH82" s="110"/>
    </row>
    <row r="83" spans="3:35" customFormat="1" ht="15" customHeight="1">
      <c r="D83" s="111"/>
      <c r="E83" s="112"/>
      <c r="F83" s="113"/>
      <c r="G83" s="114"/>
      <c r="H83" s="115"/>
      <c r="I83" s="116"/>
      <c r="J83" s="117"/>
      <c r="K83" s="117"/>
      <c r="L83" s="118"/>
      <c r="M83" s="119"/>
      <c r="N83" s="120"/>
      <c r="O83" s="121" t="s">
        <v>48</v>
      </c>
      <c r="P83" s="122" t="s">
        <v>14</v>
      </c>
      <c r="Q83" s="123"/>
      <c r="R83" s="124">
        <v>2670.0841</v>
      </c>
      <c r="S83" s="125">
        <v>0</v>
      </c>
      <c r="T83" s="125">
        <v>0</v>
      </c>
      <c r="U83" s="125"/>
      <c r="V83" s="126"/>
      <c r="W83" s="127"/>
      <c r="X83" s="125">
        <f>S83-W83</f>
        <v>0</v>
      </c>
      <c r="Y83" s="124">
        <f>W83-S83</f>
        <v>0</v>
      </c>
      <c r="Z83" s="107"/>
      <c r="AA83" s="107"/>
      <c r="AB83" s="106"/>
      <c r="AC83" s="107"/>
      <c r="AD83" s="108"/>
      <c r="AE83" s="129"/>
      <c r="AF83" s="129"/>
      <c r="AG83" s="129"/>
      <c r="AH83" s="129"/>
      <c r="AI83" s="130"/>
    </row>
    <row r="84" spans="3:35" ht="15" customHeight="1" thickBot="1">
      <c r="C84" s="2"/>
      <c r="D84" s="131"/>
      <c r="E84" s="132"/>
      <c r="F84" s="133"/>
      <c r="G84" s="134"/>
      <c r="H84" s="135"/>
      <c r="I84" s="136"/>
      <c r="J84" s="137"/>
      <c r="K84" s="137"/>
      <c r="L84" s="138"/>
      <c r="M84" s="139"/>
      <c r="N84" s="140"/>
      <c r="O84" s="141"/>
      <c r="P84" s="142" t="s">
        <v>48</v>
      </c>
      <c r="Q84" s="143"/>
      <c r="R84" s="144"/>
      <c r="S84" s="145"/>
      <c r="T84" s="145"/>
      <c r="U84" s="145"/>
      <c r="V84" s="145"/>
      <c r="W84" s="145"/>
      <c r="X84" s="145"/>
      <c r="Y84" s="145"/>
      <c r="Z84" s="145"/>
      <c r="AA84" s="145"/>
      <c r="AB84" s="145"/>
      <c r="AC84" s="145"/>
      <c r="AD84" s="145"/>
      <c r="AE84" s="145"/>
      <c r="AF84" s="145"/>
      <c r="AG84" s="145"/>
      <c r="AH84" s="146"/>
    </row>
    <row r="85" spans="3:35" ht="15" customHeight="1" thickTop="1">
      <c r="C85" s="88"/>
      <c r="D85" s="89" t="s">
        <v>97</v>
      </c>
      <c r="E85" s="90" t="s">
        <v>88</v>
      </c>
      <c r="F85" s="91" t="s">
        <v>104</v>
      </c>
      <c r="G85" s="92" t="s">
        <v>111</v>
      </c>
      <c r="H85" s="93">
        <v>1</v>
      </c>
      <c r="I85" s="94">
        <v>2018</v>
      </c>
      <c r="J85" s="95" t="s">
        <v>83</v>
      </c>
      <c r="K85" s="95" t="s">
        <v>95</v>
      </c>
      <c r="L85" s="96">
        <v>0</v>
      </c>
      <c r="M85" s="97">
        <v>0</v>
      </c>
      <c r="N85" s="98"/>
      <c r="O85" s="99"/>
      <c r="P85" s="100" t="s">
        <v>18</v>
      </c>
      <c r="Q85" s="101"/>
      <c r="R85" s="102">
        <v>8531.491</v>
      </c>
      <c r="S85" s="103">
        <v>0</v>
      </c>
      <c r="T85" s="103">
        <v>0</v>
      </c>
      <c r="U85" s="103"/>
      <c r="V85" s="104"/>
      <c r="W85" s="105"/>
      <c r="X85" s="103">
        <f>S85-W85</f>
        <v>0</v>
      </c>
      <c r="Y85" s="102">
        <f>W85-S85</f>
        <v>0</v>
      </c>
      <c r="Z85" s="105"/>
      <c r="AA85" s="105"/>
      <c r="AB85" s="148"/>
      <c r="AC85" s="105"/>
      <c r="AD85" s="149"/>
      <c r="AE85" s="110"/>
      <c r="AF85" s="110"/>
      <c r="AG85" s="110"/>
      <c r="AH85" s="110"/>
    </row>
    <row r="86" spans="3:35" customFormat="1" ht="15" customHeight="1">
      <c r="D86" s="111"/>
      <c r="E86" s="112"/>
      <c r="F86" s="113"/>
      <c r="G86" s="114"/>
      <c r="H86" s="115"/>
      <c r="I86" s="116"/>
      <c r="J86" s="117"/>
      <c r="K86" s="117"/>
      <c r="L86" s="118"/>
      <c r="M86" s="119"/>
      <c r="N86" s="120"/>
      <c r="O86" s="121" t="s">
        <v>48</v>
      </c>
      <c r="P86" s="122" t="s">
        <v>14</v>
      </c>
      <c r="Q86" s="123"/>
      <c r="R86" s="124">
        <v>3155.3137999999999</v>
      </c>
      <c r="S86" s="125">
        <v>0</v>
      </c>
      <c r="T86" s="125">
        <v>0</v>
      </c>
      <c r="U86" s="125"/>
      <c r="V86" s="126"/>
      <c r="W86" s="127"/>
      <c r="X86" s="125">
        <f>S86-W86</f>
        <v>0</v>
      </c>
      <c r="Y86" s="124">
        <f>W86-S86</f>
        <v>0</v>
      </c>
      <c r="Z86" s="107"/>
      <c r="AA86" s="107"/>
      <c r="AB86" s="106"/>
      <c r="AC86" s="107"/>
      <c r="AD86" s="108"/>
      <c r="AE86" s="129"/>
      <c r="AF86" s="129"/>
      <c r="AG86" s="129"/>
      <c r="AH86" s="129"/>
      <c r="AI86" s="130"/>
    </row>
    <row r="87" spans="3:35" ht="15" customHeight="1" thickBot="1">
      <c r="C87" s="2"/>
      <c r="D87" s="131"/>
      <c r="E87" s="132"/>
      <c r="F87" s="133"/>
      <c r="G87" s="134"/>
      <c r="H87" s="135"/>
      <c r="I87" s="136"/>
      <c r="J87" s="137"/>
      <c r="K87" s="137"/>
      <c r="L87" s="138"/>
      <c r="M87" s="139"/>
      <c r="N87" s="140"/>
      <c r="O87" s="141"/>
      <c r="P87" s="142" t="s">
        <v>48</v>
      </c>
      <c r="Q87" s="143"/>
      <c r="R87" s="144"/>
      <c r="S87" s="145"/>
      <c r="T87" s="145"/>
      <c r="U87" s="145"/>
      <c r="V87" s="145"/>
      <c r="W87" s="145"/>
      <c r="X87" s="145"/>
      <c r="Y87" s="145"/>
      <c r="Z87" s="145"/>
      <c r="AA87" s="145"/>
      <c r="AB87" s="145"/>
      <c r="AC87" s="145"/>
      <c r="AD87" s="145"/>
      <c r="AE87" s="145"/>
      <c r="AF87" s="145"/>
      <c r="AG87" s="145"/>
      <c r="AH87" s="146"/>
    </row>
    <row r="88" spans="3:35" ht="15" customHeight="1" thickTop="1">
      <c r="C88" s="88"/>
      <c r="D88" s="89" t="s">
        <v>101</v>
      </c>
      <c r="E88" s="90" t="s">
        <v>88</v>
      </c>
      <c r="F88" s="91" t="s">
        <v>104</v>
      </c>
      <c r="G88" s="92" t="s">
        <v>112</v>
      </c>
      <c r="H88" s="93">
        <v>1</v>
      </c>
      <c r="I88" s="94">
        <v>2018</v>
      </c>
      <c r="J88" s="95" t="s">
        <v>83</v>
      </c>
      <c r="K88" s="95" t="s">
        <v>95</v>
      </c>
      <c r="L88" s="96">
        <v>0</v>
      </c>
      <c r="M88" s="97">
        <v>0</v>
      </c>
      <c r="N88" s="98"/>
      <c r="O88" s="99"/>
      <c r="P88" s="100" t="s">
        <v>18</v>
      </c>
      <c r="Q88" s="101"/>
      <c r="R88" s="102">
        <v>4878.1931000000004</v>
      </c>
      <c r="S88" s="103">
        <v>0</v>
      </c>
      <c r="T88" s="103">
        <v>0</v>
      </c>
      <c r="U88" s="103"/>
      <c r="V88" s="104"/>
      <c r="W88" s="105"/>
      <c r="X88" s="103">
        <f>S88-W88</f>
        <v>0</v>
      </c>
      <c r="Y88" s="102">
        <f>W88-S88</f>
        <v>0</v>
      </c>
      <c r="Z88" s="105"/>
      <c r="AA88" s="105"/>
      <c r="AB88" s="148"/>
      <c r="AC88" s="105"/>
      <c r="AD88" s="149"/>
      <c r="AE88" s="110"/>
      <c r="AF88" s="110"/>
      <c r="AG88" s="110"/>
      <c r="AH88" s="110"/>
    </row>
    <row r="89" spans="3:35" customFormat="1" ht="15" customHeight="1">
      <c r="D89" s="111"/>
      <c r="E89" s="112"/>
      <c r="F89" s="113"/>
      <c r="G89" s="114"/>
      <c r="H89" s="115"/>
      <c r="I89" s="116"/>
      <c r="J89" s="117"/>
      <c r="K89" s="117"/>
      <c r="L89" s="118"/>
      <c r="M89" s="119"/>
      <c r="N89" s="120"/>
      <c r="O89" s="121" t="s">
        <v>48</v>
      </c>
      <c r="P89" s="122" t="s">
        <v>14</v>
      </c>
      <c r="Q89" s="123"/>
      <c r="R89" s="124">
        <v>1804.1665</v>
      </c>
      <c r="S89" s="125">
        <v>0</v>
      </c>
      <c r="T89" s="125">
        <v>0</v>
      </c>
      <c r="U89" s="125"/>
      <c r="V89" s="126"/>
      <c r="W89" s="127"/>
      <c r="X89" s="125">
        <f>S89-W89</f>
        <v>0</v>
      </c>
      <c r="Y89" s="124">
        <f>W89-S89</f>
        <v>0</v>
      </c>
      <c r="Z89" s="107"/>
      <c r="AA89" s="107"/>
      <c r="AB89" s="106"/>
      <c r="AC89" s="107"/>
      <c r="AD89" s="108"/>
      <c r="AE89" s="129"/>
      <c r="AF89" s="129"/>
      <c r="AG89" s="129"/>
      <c r="AH89" s="129"/>
      <c r="AI89" s="130"/>
    </row>
    <row r="90" spans="3:35" ht="15" customHeight="1" thickBot="1">
      <c r="C90" s="2"/>
      <c r="D90" s="131"/>
      <c r="E90" s="132"/>
      <c r="F90" s="133"/>
      <c r="G90" s="134"/>
      <c r="H90" s="135"/>
      <c r="I90" s="136"/>
      <c r="J90" s="137"/>
      <c r="K90" s="137"/>
      <c r="L90" s="138"/>
      <c r="M90" s="139"/>
      <c r="N90" s="140"/>
      <c r="O90" s="141"/>
      <c r="P90" s="142" t="s">
        <v>48</v>
      </c>
      <c r="Q90" s="143"/>
      <c r="R90" s="144"/>
      <c r="S90" s="145"/>
      <c r="T90" s="145"/>
      <c r="U90" s="145"/>
      <c r="V90" s="145"/>
      <c r="W90" s="145"/>
      <c r="X90" s="145"/>
      <c r="Y90" s="145"/>
      <c r="Z90" s="145"/>
      <c r="AA90" s="145"/>
      <c r="AB90" s="145"/>
      <c r="AC90" s="145"/>
      <c r="AD90" s="145"/>
      <c r="AE90" s="145"/>
      <c r="AF90" s="145"/>
      <c r="AG90" s="145"/>
      <c r="AH90" s="146"/>
    </row>
    <row r="91" spans="3:35" ht="24.75" customHeight="1" thickTop="1">
      <c r="C91" s="88"/>
      <c r="D91" s="89" t="s">
        <v>102</v>
      </c>
      <c r="E91" s="90" t="s">
        <v>88</v>
      </c>
      <c r="F91" s="91" t="s">
        <v>104</v>
      </c>
      <c r="G91" s="92" t="s">
        <v>113</v>
      </c>
      <c r="H91" s="93">
        <v>1</v>
      </c>
      <c r="I91" s="94">
        <v>2016</v>
      </c>
      <c r="J91" s="95" t="s">
        <v>83</v>
      </c>
      <c r="K91" s="95" t="s">
        <v>84</v>
      </c>
      <c r="L91" s="96">
        <v>0</v>
      </c>
      <c r="M91" s="97">
        <v>100</v>
      </c>
      <c r="N91" s="98"/>
      <c r="O91" s="99"/>
      <c r="P91" s="100" t="s">
        <v>18</v>
      </c>
      <c r="Q91" s="101"/>
      <c r="R91" s="102">
        <v>7123.5978999999998</v>
      </c>
      <c r="S91" s="103">
        <v>7123.5978999999998</v>
      </c>
      <c r="T91" s="103">
        <v>0</v>
      </c>
      <c r="U91" s="103"/>
      <c r="V91" s="104"/>
      <c r="W91" s="105">
        <v>7123.5978999999998</v>
      </c>
      <c r="X91" s="103">
        <f>S91-W91</f>
        <v>0</v>
      </c>
      <c r="Y91" s="102">
        <f>W91-S91</f>
        <v>0</v>
      </c>
      <c r="Z91" s="105"/>
      <c r="AA91" s="105"/>
      <c r="AB91" s="148"/>
      <c r="AC91" s="105"/>
      <c r="AD91" s="149"/>
      <c r="AE91" s="164" t="s">
        <v>87</v>
      </c>
      <c r="AF91" s="110"/>
      <c r="AG91" s="110"/>
      <c r="AH91" s="110"/>
    </row>
    <row r="92" spans="3:35" customFormat="1" ht="23.25" customHeight="1">
      <c r="D92" s="111"/>
      <c r="E92" s="112"/>
      <c r="F92" s="113"/>
      <c r="G92" s="114"/>
      <c r="H92" s="115"/>
      <c r="I92" s="116"/>
      <c r="J92" s="117"/>
      <c r="K92" s="117"/>
      <c r="L92" s="118"/>
      <c r="M92" s="119"/>
      <c r="N92" s="120"/>
      <c r="O92" s="121" t="s">
        <v>48</v>
      </c>
      <c r="P92" s="122" t="s">
        <v>14</v>
      </c>
      <c r="Q92" s="123"/>
      <c r="R92" s="124">
        <v>2508.69</v>
      </c>
      <c r="S92" s="125">
        <v>2508.69</v>
      </c>
      <c r="T92" s="125">
        <v>705.74810000000002</v>
      </c>
      <c r="U92" s="125">
        <v>705.74810000000002</v>
      </c>
      <c r="V92" s="126"/>
      <c r="W92" s="127">
        <v>3772.05</v>
      </c>
      <c r="X92" s="125">
        <f>S92-W92</f>
        <v>-1263.3600000000001</v>
      </c>
      <c r="Y92" s="124">
        <f>W92-S92</f>
        <v>1263.3600000000001</v>
      </c>
      <c r="Z92" s="107">
        <v>1263.3600000000001</v>
      </c>
      <c r="AA92" s="107"/>
      <c r="AB92" s="106"/>
      <c r="AC92" s="107"/>
      <c r="AD92" s="108" t="s">
        <v>106</v>
      </c>
      <c r="AE92" s="167" t="s">
        <v>48</v>
      </c>
      <c r="AF92" s="129"/>
      <c r="AG92" s="129"/>
      <c r="AH92" s="129"/>
      <c r="AI92" s="130"/>
    </row>
    <row r="93" spans="3:35" ht="15" customHeight="1" thickBot="1">
      <c r="C93" s="2"/>
      <c r="D93" s="131"/>
      <c r="E93" s="132"/>
      <c r="F93" s="133"/>
      <c r="G93" s="134"/>
      <c r="H93" s="135"/>
      <c r="I93" s="136"/>
      <c r="J93" s="137"/>
      <c r="K93" s="137"/>
      <c r="L93" s="138"/>
      <c r="M93" s="139"/>
      <c r="N93" s="140"/>
      <c r="O93" s="141"/>
      <c r="P93" s="142" t="s">
        <v>48</v>
      </c>
      <c r="Q93" s="143"/>
      <c r="R93" s="144"/>
      <c r="S93" s="145"/>
      <c r="T93" s="145"/>
      <c r="U93" s="145"/>
      <c r="V93" s="145"/>
      <c r="W93" s="145"/>
      <c r="X93" s="145"/>
      <c r="Y93" s="145"/>
      <c r="Z93" s="145"/>
      <c r="AA93" s="145"/>
      <c r="AB93" s="145"/>
      <c r="AC93" s="145"/>
      <c r="AD93" s="145"/>
      <c r="AE93" s="145"/>
      <c r="AF93" s="145"/>
      <c r="AG93" s="145"/>
      <c r="AH93" s="146"/>
    </row>
    <row r="94" spans="3:35" ht="15" customHeight="1" thickTop="1">
      <c r="C94" s="88"/>
      <c r="D94" s="89" t="s">
        <v>114</v>
      </c>
      <c r="E94" s="90" t="s">
        <v>88</v>
      </c>
      <c r="F94" s="91" t="s">
        <v>104</v>
      </c>
      <c r="G94" s="92" t="s">
        <v>115</v>
      </c>
      <c r="H94" s="93">
        <v>1</v>
      </c>
      <c r="I94" s="94">
        <v>2018</v>
      </c>
      <c r="J94" s="95" t="s">
        <v>83</v>
      </c>
      <c r="K94" s="95" t="s">
        <v>95</v>
      </c>
      <c r="L94" s="96">
        <v>0</v>
      </c>
      <c r="M94" s="97">
        <v>0</v>
      </c>
      <c r="N94" s="98"/>
      <c r="O94" s="99"/>
      <c r="P94" s="100" t="s">
        <v>18</v>
      </c>
      <c r="Q94" s="101"/>
      <c r="R94" s="102">
        <v>4418.1347999999998</v>
      </c>
      <c r="S94" s="103">
        <v>0</v>
      </c>
      <c r="T94" s="103">
        <v>0</v>
      </c>
      <c r="U94" s="103"/>
      <c r="V94" s="104"/>
      <c r="W94" s="105"/>
      <c r="X94" s="103">
        <f>S94-W94</f>
        <v>0</v>
      </c>
      <c r="Y94" s="102">
        <f>W94-S94</f>
        <v>0</v>
      </c>
      <c r="Z94" s="105"/>
      <c r="AA94" s="105"/>
      <c r="AB94" s="148"/>
      <c r="AC94" s="105"/>
      <c r="AD94" s="149"/>
      <c r="AE94" s="110"/>
      <c r="AF94" s="110"/>
      <c r="AG94" s="110"/>
      <c r="AH94" s="110"/>
    </row>
    <row r="95" spans="3:35" customFormat="1" ht="15" customHeight="1">
      <c r="D95" s="111"/>
      <c r="E95" s="112"/>
      <c r="F95" s="113"/>
      <c r="G95" s="114"/>
      <c r="H95" s="115"/>
      <c r="I95" s="116"/>
      <c r="J95" s="117"/>
      <c r="K95" s="117"/>
      <c r="L95" s="118"/>
      <c r="M95" s="119"/>
      <c r="N95" s="120"/>
      <c r="O95" s="121" t="s">
        <v>48</v>
      </c>
      <c r="P95" s="122" t="s">
        <v>14</v>
      </c>
      <c r="Q95" s="123"/>
      <c r="R95" s="124">
        <v>1634.0170000000001</v>
      </c>
      <c r="S95" s="125">
        <v>0</v>
      </c>
      <c r="T95" s="125">
        <v>0</v>
      </c>
      <c r="U95" s="125"/>
      <c r="V95" s="126"/>
      <c r="W95" s="127"/>
      <c r="X95" s="125">
        <f>S95-W95</f>
        <v>0</v>
      </c>
      <c r="Y95" s="124">
        <f>W95-S95</f>
        <v>0</v>
      </c>
      <c r="Z95" s="107"/>
      <c r="AA95" s="107"/>
      <c r="AB95" s="106"/>
      <c r="AC95" s="107"/>
      <c r="AD95" s="108"/>
      <c r="AE95" s="129"/>
      <c r="AF95" s="129"/>
      <c r="AG95" s="129"/>
      <c r="AH95" s="129"/>
      <c r="AI95" s="130"/>
    </row>
    <row r="96" spans="3:35" ht="15" customHeight="1" thickBot="1">
      <c r="C96" s="2"/>
      <c r="D96" s="131"/>
      <c r="E96" s="132"/>
      <c r="F96" s="133"/>
      <c r="G96" s="134"/>
      <c r="H96" s="135"/>
      <c r="I96" s="136"/>
      <c r="J96" s="137"/>
      <c r="K96" s="137"/>
      <c r="L96" s="138"/>
      <c r="M96" s="139"/>
      <c r="N96" s="140"/>
      <c r="O96" s="141"/>
      <c r="P96" s="142" t="s">
        <v>48</v>
      </c>
      <c r="Q96" s="143"/>
      <c r="R96" s="144"/>
      <c r="S96" s="145"/>
      <c r="T96" s="145"/>
      <c r="U96" s="145"/>
      <c r="V96" s="145"/>
      <c r="W96" s="145"/>
      <c r="X96" s="145"/>
      <c r="Y96" s="145"/>
      <c r="Z96" s="145"/>
      <c r="AA96" s="145"/>
      <c r="AB96" s="145"/>
      <c r="AC96" s="145"/>
      <c r="AD96" s="145"/>
      <c r="AE96" s="145"/>
      <c r="AF96" s="145"/>
      <c r="AG96" s="145"/>
      <c r="AH96" s="146"/>
    </row>
    <row r="97" spans="3:35" ht="15" customHeight="1" thickTop="1">
      <c r="C97" s="88"/>
      <c r="D97" s="89" t="s">
        <v>116</v>
      </c>
      <c r="E97" s="90" t="s">
        <v>88</v>
      </c>
      <c r="F97" s="91" t="s">
        <v>104</v>
      </c>
      <c r="G97" s="92" t="s">
        <v>117</v>
      </c>
      <c r="H97" s="93">
        <v>1</v>
      </c>
      <c r="I97" s="94">
        <v>2018</v>
      </c>
      <c r="J97" s="95" t="s">
        <v>83</v>
      </c>
      <c r="K97" s="95" t="s">
        <v>95</v>
      </c>
      <c r="L97" s="96">
        <v>0</v>
      </c>
      <c r="M97" s="97">
        <v>0</v>
      </c>
      <c r="N97" s="98"/>
      <c r="O97" s="99"/>
      <c r="P97" s="100" t="s">
        <v>18</v>
      </c>
      <c r="Q97" s="101"/>
      <c r="R97" s="102">
        <v>18736.8501</v>
      </c>
      <c r="S97" s="103">
        <v>0</v>
      </c>
      <c r="T97" s="103">
        <v>0</v>
      </c>
      <c r="U97" s="103"/>
      <c r="V97" s="104"/>
      <c r="W97" s="105"/>
      <c r="X97" s="103">
        <f>S97-W97</f>
        <v>0</v>
      </c>
      <c r="Y97" s="102">
        <f>W97-S97</f>
        <v>0</v>
      </c>
      <c r="Z97" s="105"/>
      <c r="AA97" s="105"/>
      <c r="AB97" s="148"/>
      <c r="AC97" s="105"/>
      <c r="AD97" s="149"/>
      <c r="AE97" s="110"/>
      <c r="AF97" s="110"/>
      <c r="AG97" s="110"/>
      <c r="AH97" s="110"/>
    </row>
    <row r="98" spans="3:35" customFormat="1" ht="15" customHeight="1">
      <c r="D98" s="111"/>
      <c r="E98" s="112"/>
      <c r="F98" s="113"/>
      <c r="G98" s="114"/>
      <c r="H98" s="115"/>
      <c r="I98" s="116"/>
      <c r="J98" s="117"/>
      <c r="K98" s="117"/>
      <c r="L98" s="118"/>
      <c r="M98" s="119"/>
      <c r="N98" s="120"/>
      <c r="O98" s="121" t="s">
        <v>48</v>
      </c>
      <c r="P98" s="122" t="s">
        <v>14</v>
      </c>
      <c r="Q98" s="123"/>
      <c r="R98" s="124">
        <v>6929.6962000000003</v>
      </c>
      <c r="S98" s="125">
        <v>0</v>
      </c>
      <c r="T98" s="125">
        <v>0</v>
      </c>
      <c r="U98" s="125"/>
      <c r="V98" s="126"/>
      <c r="W98" s="127"/>
      <c r="X98" s="125">
        <f>S98-W98</f>
        <v>0</v>
      </c>
      <c r="Y98" s="124">
        <f>W98-S98</f>
        <v>0</v>
      </c>
      <c r="Z98" s="107"/>
      <c r="AA98" s="107"/>
      <c r="AB98" s="106"/>
      <c r="AC98" s="107"/>
      <c r="AD98" s="108"/>
      <c r="AE98" s="129"/>
      <c r="AF98" s="129"/>
      <c r="AG98" s="129"/>
      <c r="AH98" s="129"/>
      <c r="AI98" s="130"/>
    </row>
    <row r="99" spans="3:35" ht="15" customHeight="1" thickBot="1">
      <c r="C99" s="2"/>
      <c r="D99" s="131"/>
      <c r="E99" s="132"/>
      <c r="F99" s="133"/>
      <c r="G99" s="134"/>
      <c r="H99" s="135"/>
      <c r="I99" s="136"/>
      <c r="J99" s="137"/>
      <c r="K99" s="137"/>
      <c r="L99" s="138"/>
      <c r="M99" s="139"/>
      <c r="N99" s="140"/>
      <c r="O99" s="141"/>
      <c r="P99" s="142" t="s">
        <v>48</v>
      </c>
      <c r="Q99" s="143"/>
      <c r="R99" s="144"/>
      <c r="S99" s="145"/>
      <c r="T99" s="145"/>
      <c r="U99" s="145"/>
      <c r="V99" s="145"/>
      <c r="W99" s="145"/>
      <c r="X99" s="145"/>
      <c r="Y99" s="145"/>
      <c r="Z99" s="145"/>
      <c r="AA99" s="145"/>
      <c r="AB99" s="145"/>
      <c r="AC99" s="145"/>
      <c r="AD99" s="145"/>
      <c r="AE99" s="145"/>
      <c r="AF99" s="145"/>
      <c r="AG99" s="145"/>
      <c r="AH99" s="146"/>
    </row>
    <row r="100" spans="3:35" ht="15" customHeight="1" thickTop="1">
      <c r="C100" s="88"/>
      <c r="D100" s="89" t="s">
        <v>118</v>
      </c>
      <c r="E100" s="90" t="s">
        <v>88</v>
      </c>
      <c r="F100" s="91" t="s">
        <v>104</v>
      </c>
      <c r="G100" s="92" t="s">
        <v>119</v>
      </c>
      <c r="H100" s="93">
        <v>1</v>
      </c>
      <c r="I100" s="94">
        <v>2018</v>
      </c>
      <c r="J100" s="95" t="s">
        <v>83</v>
      </c>
      <c r="K100" s="95" t="s">
        <v>95</v>
      </c>
      <c r="L100" s="96">
        <v>0</v>
      </c>
      <c r="M100" s="97">
        <v>0</v>
      </c>
      <c r="N100" s="98"/>
      <c r="O100" s="99"/>
      <c r="P100" s="100" t="s">
        <v>18</v>
      </c>
      <c r="Q100" s="101"/>
      <c r="R100" s="102">
        <v>5986.2335000000003</v>
      </c>
      <c r="S100" s="103">
        <v>0</v>
      </c>
      <c r="T100" s="103">
        <v>0</v>
      </c>
      <c r="U100" s="103"/>
      <c r="V100" s="104"/>
      <c r="W100" s="105"/>
      <c r="X100" s="103">
        <f>S100-W100</f>
        <v>0</v>
      </c>
      <c r="Y100" s="102">
        <f>W100-S100</f>
        <v>0</v>
      </c>
      <c r="Z100" s="105"/>
      <c r="AA100" s="105"/>
      <c r="AB100" s="148"/>
      <c r="AC100" s="105"/>
      <c r="AD100" s="149"/>
      <c r="AE100" s="110"/>
      <c r="AF100" s="110"/>
      <c r="AG100" s="110"/>
      <c r="AH100" s="110"/>
    </row>
    <row r="101" spans="3:35" customFormat="1" ht="15" customHeight="1">
      <c r="D101" s="111"/>
      <c r="E101" s="112"/>
      <c r="F101" s="113"/>
      <c r="G101" s="114"/>
      <c r="H101" s="115"/>
      <c r="I101" s="116"/>
      <c r="J101" s="117"/>
      <c r="K101" s="117"/>
      <c r="L101" s="118"/>
      <c r="M101" s="119"/>
      <c r="N101" s="120"/>
      <c r="O101" s="121" t="s">
        <v>48</v>
      </c>
      <c r="P101" s="122" t="s">
        <v>14</v>
      </c>
      <c r="Q101" s="123"/>
      <c r="R101" s="124">
        <v>2213.9675999999999</v>
      </c>
      <c r="S101" s="125">
        <v>0</v>
      </c>
      <c r="T101" s="125">
        <v>0</v>
      </c>
      <c r="U101" s="125"/>
      <c r="V101" s="126"/>
      <c r="W101" s="127"/>
      <c r="X101" s="125">
        <f>S101-W101</f>
        <v>0</v>
      </c>
      <c r="Y101" s="124">
        <f>W101-S101</f>
        <v>0</v>
      </c>
      <c r="Z101" s="107"/>
      <c r="AA101" s="107"/>
      <c r="AB101" s="106"/>
      <c r="AC101" s="107"/>
      <c r="AD101" s="108"/>
      <c r="AE101" s="129"/>
      <c r="AF101" s="129"/>
      <c r="AG101" s="129"/>
      <c r="AH101" s="129"/>
      <c r="AI101" s="130"/>
    </row>
    <row r="102" spans="3:35" ht="15" customHeight="1" thickBot="1">
      <c r="C102" s="2"/>
      <c r="D102" s="131"/>
      <c r="E102" s="132"/>
      <c r="F102" s="133"/>
      <c r="G102" s="134"/>
      <c r="H102" s="135"/>
      <c r="I102" s="136"/>
      <c r="J102" s="137"/>
      <c r="K102" s="137"/>
      <c r="L102" s="138"/>
      <c r="M102" s="139"/>
      <c r="N102" s="140"/>
      <c r="O102" s="141"/>
      <c r="P102" s="142" t="s">
        <v>48</v>
      </c>
      <c r="Q102" s="143"/>
      <c r="R102" s="144"/>
      <c r="S102" s="145"/>
      <c r="T102" s="145"/>
      <c r="U102" s="145"/>
      <c r="V102" s="145"/>
      <c r="W102" s="145"/>
      <c r="X102" s="145"/>
      <c r="Y102" s="145"/>
      <c r="Z102" s="145"/>
      <c r="AA102" s="145"/>
      <c r="AB102" s="145"/>
      <c r="AC102" s="145"/>
      <c r="AD102" s="145"/>
      <c r="AE102" s="145"/>
      <c r="AF102" s="145"/>
      <c r="AG102" s="145"/>
      <c r="AH102" s="146"/>
    </row>
    <row r="103" spans="3:35" ht="15" customHeight="1" thickTop="1">
      <c r="C103" s="88"/>
      <c r="D103" s="89" t="s">
        <v>120</v>
      </c>
      <c r="E103" s="90" t="s">
        <v>88</v>
      </c>
      <c r="F103" s="91" t="s">
        <v>104</v>
      </c>
      <c r="G103" s="92" t="s">
        <v>121</v>
      </c>
      <c r="H103" s="93">
        <v>1</v>
      </c>
      <c r="I103" s="94">
        <v>2018</v>
      </c>
      <c r="J103" s="95" t="s">
        <v>83</v>
      </c>
      <c r="K103" s="95" t="s">
        <v>95</v>
      </c>
      <c r="L103" s="96">
        <v>0</v>
      </c>
      <c r="M103" s="97">
        <v>0</v>
      </c>
      <c r="N103" s="98"/>
      <c r="O103" s="99"/>
      <c r="P103" s="100" t="s">
        <v>18</v>
      </c>
      <c r="Q103" s="101"/>
      <c r="R103" s="102">
        <v>7123.4850999999999</v>
      </c>
      <c r="S103" s="103">
        <v>0</v>
      </c>
      <c r="T103" s="103">
        <v>0</v>
      </c>
      <c r="U103" s="103"/>
      <c r="V103" s="104"/>
      <c r="W103" s="105"/>
      <c r="X103" s="103">
        <f>S103-W103</f>
        <v>0</v>
      </c>
      <c r="Y103" s="102">
        <f>W103-S103</f>
        <v>0</v>
      </c>
      <c r="Z103" s="105"/>
      <c r="AA103" s="105"/>
      <c r="AB103" s="148"/>
      <c r="AC103" s="105"/>
      <c r="AD103" s="149"/>
      <c r="AE103" s="110"/>
      <c r="AF103" s="110"/>
      <c r="AG103" s="110"/>
      <c r="AH103" s="110"/>
    </row>
    <row r="104" spans="3:35" customFormat="1" ht="15" customHeight="1">
      <c r="D104" s="111"/>
      <c r="E104" s="112"/>
      <c r="F104" s="113"/>
      <c r="G104" s="114"/>
      <c r="H104" s="115"/>
      <c r="I104" s="116"/>
      <c r="J104" s="117"/>
      <c r="K104" s="117"/>
      <c r="L104" s="118"/>
      <c r="M104" s="119"/>
      <c r="N104" s="120"/>
      <c r="O104" s="121" t="s">
        <v>48</v>
      </c>
      <c r="P104" s="122" t="s">
        <v>14</v>
      </c>
      <c r="Q104" s="123"/>
      <c r="R104" s="124">
        <v>2634.5724</v>
      </c>
      <c r="S104" s="125">
        <v>0</v>
      </c>
      <c r="T104" s="125">
        <v>0</v>
      </c>
      <c r="U104" s="125"/>
      <c r="V104" s="126"/>
      <c r="W104" s="127"/>
      <c r="X104" s="125">
        <f>S104-W104</f>
        <v>0</v>
      </c>
      <c r="Y104" s="124">
        <f>W104-S104</f>
        <v>0</v>
      </c>
      <c r="Z104" s="107"/>
      <c r="AA104" s="107"/>
      <c r="AB104" s="106"/>
      <c r="AC104" s="107"/>
      <c r="AD104" s="108"/>
      <c r="AE104" s="129"/>
      <c r="AF104" s="129"/>
      <c r="AG104" s="129"/>
      <c r="AH104" s="129"/>
      <c r="AI104" s="130"/>
    </row>
    <row r="105" spans="3:35" ht="15" customHeight="1" thickBot="1">
      <c r="C105" s="2"/>
      <c r="D105" s="131"/>
      <c r="E105" s="132"/>
      <c r="F105" s="133"/>
      <c r="G105" s="134"/>
      <c r="H105" s="135"/>
      <c r="I105" s="136"/>
      <c r="J105" s="137"/>
      <c r="K105" s="137"/>
      <c r="L105" s="138"/>
      <c r="M105" s="139"/>
      <c r="N105" s="140"/>
      <c r="O105" s="141"/>
      <c r="P105" s="142" t="s">
        <v>48</v>
      </c>
      <c r="Q105" s="143"/>
      <c r="R105" s="144"/>
      <c r="S105" s="145"/>
      <c r="T105" s="145"/>
      <c r="U105" s="145"/>
      <c r="V105" s="145"/>
      <c r="W105" s="145"/>
      <c r="X105" s="145"/>
      <c r="Y105" s="145"/>
      <c r="Z105" s="145"/>
      <c r="AA105" s="145"/>
      <c r="AB105" s="145"/>
      <c r="AC105" s="145"/>
      <c r="AD105" s="145"/>
      <c r="AE105" s="145"/>
      <c r="AF105" s="145"/>
      <c r="AG105" s="145"/>
      <c r="AH105" s="146"/>
    </row>
    <row r="106" spans="3:35" ht="24" customHeight="1" thickTop="1">
      <c r="C106" s="88"/>
      <c r="D106" s="89" t="s">
        <v>122</v>
      </c>
      <c r="E106" s="90" t="s">
        <v>88</v>
      </c>
      <c r="F106" s="91" t="s">
        <v>104</v>
      </c>
      <c r="G106" s="92" t="s">
        <v>98</v>
      </c>
      <c r="H106" s="93">
        <v>1</v>
      </c>
      <c r="I106" s="94">
        <v>2016</v>
      </c>
      <c r="J106" s="95" t="s">
        <v>83</v>
      </c>
      <c r="K106" s="95" t="s">
        <v>84</v>
      </c>
      <c r="L106" s="96">
        <v>0</v>
      </c>
      <c r="M106" s="97">
        <v>0</v>
      </c>
      <c r="N106" s="98"/>
      <c r="O106" s="99"/>
      <c r="P106" s="100" t="s">
        <v>14</v>
      </c>
      <c r="Q106" s="101"/>
      <c r="R106" s="102">
        <v>12967.998299999999</v>
      </c>
      <c r="S106" s="103">
        <v>12967.998299999999</v>
      </c>
      <c r="T106" s="103">
        <v>0</v>
      </c>
      <c r="U106" s="103"/>
      <c r="V106" s="104"/>
      <c r="W106" s="105"/>
      <c r="X106" s="103">
        <f>S106-W106</f>
        <v>12967.998299999999</v>
      </c>
      <c r="Y106" s="102">
        <f>W106-S106</f>
        <v>-12967.998299999999</v>
      </c>
      <c r="Z106" s="105"/>
      <c r="AA106" s="105"/>
      <c r="AB106" s="148" t="s">
        <v>99</v>
      </c>
      <c r="AC106" s="105">
        <v>12967.998299999999</v>
      </c>
      <c r="AD106" s="163" t="s">
        <v>100</v>
      </c>
      <c r="AE106" s="110"/>
      <c r="AF106" s="110"/>
      <c r="AG106" s="110"/>
      <c r="AH106" s="110"/>
    </row>
    <row r="107" spans="3:35" ht="15" customHeight="1" thickBot="1">
      <c r="C107" s="2"/>
      <c r="D107" s="131"/>
      <c r="E107" s="132"/>
      <c r="F107" s="133"/>
      <c r="G107" s="134"/>
      <c r="H107" s="135"/>
      <c r="I107" s="136"/>
      <c r="J107" s="137"/>
      <c r="K107" s="137"/>
      <c r="L107" s="138"/>
      <c r="M107" s="139"/>
      <c r="N107" s="140"/>
      <c r="O107" s="141"/>
      <c r="P107" s="142" t="s">
        <v>48</v>
      </c>
      <c r="Q107" s="143"/>
      <c r="R107" s="144"/>
      <c r="S107" s="145"/>
      <c r="T107" s="145"/>
      <c r="U107" s="145"/>
      <c r="V107" s="145"/>
      <c r="W107" s="145"/>
      <c r="X107" s="145"/>
      <c r="Y107" s="145"/>
      <c r="Z107" s="145"/>
      <c r="AA107" s="145"/>
      <c r="AB107" s="145"/>
      <c r="AC107" s="145"/>
      <c r="AD107" s="145"/>
      <c r="AE107" s="145"/>
      <c r="AF107" s="145"/>
      <c r="AG107" s="145"/>
      <c r="AH107" s="146"/>
    </row>
    <row r="108" spans="3:35" ht="15" customHeight="1" thickTop="1">
      <c r="C108" s="88"/>
      <c r="D108" s="89" t="s">
        <v>123</v>
      </c>
      <c r="E108" s="90" t="s">
        <v>88</v>
      </c>
      <c r="F108" s="91" t="s">
        <v>104</v>
      </c>
      <c r="G108" s="92" t="s">
        <v>124</v>
      </c>
      <c r="H108" s="93">
        <v>1</v>
      </c>
      <c r="I108" s="94">
        <v>2016</v>
      </c>
      <c r="J108" s="95" t="s">
        <v>83</v>
      </c>
      <c r="K108" s="95" t="s">
        <v>84</v>
      </c>
      <c r="L108" s="96">
        <v>0</v>
      </c>
      <c r="M108" s="97">
        <v>0</v>
      </c>
      <c r="N108" s="98"/>
      <c r="O108" s="99"/>
      <c r="P108" s="100" t="s">
        <v>18</v>
      </c>
      <c r="Q108" s="101"/>
      <c r="R108" s="102">
        <v>0</v>
      </c>
      <c r="S108" s="103">
        <v>0</v>
      </c>
      <c r="T108" s="103">
        <v>0</v>
      </c>
      <c r="U108" s="103"/>
      <c r="V108" s="104"/>
      <c r="W108" s="105"/>
      <c r="X108" s="103">
        <f>S108-W108</f>
        <v>0</v>
      </c>
      <c r="Y108" s="102">
        <f>W108-S108</f>
        <v>0</v>
      </c>
      <c r="Z108" s="105"/>
      <c r="AA108" s="105"/>
      <c r="AB108" s="148"/>
      <c r="AC108" s="105"/>
      <c r="AD108" s="149"/>
      <c r="AE108" s="110"/>
      <c r="AF108" s="110"/>
      <c r="AG108" s="110"/>
      <c r="AH108" s="110"/>
    </row>
    <row r="109" spans="3:35" customFormat="1" ht="15" customHeight="1">
      <c r="D109" s="111"/>
      <c r="E109" s="112"/>
      <c r="F109" s="113"/>
      <c r="G109" s="114"/>
      <c r="H109" s="115"/>
      <c r="I109" s="116"/>
      <c r="J109" s="117"/>
      <c r="K109" s="117"/>
      <c r="L109" s="118"/>
      <c r="M109" s="119"/>
      <c r="N109" s="120"/>
      <c r="O109" s="121" t="s">
        <v>48</v>
      </c>
      <c r="P109" s="122" t="s">
        <v>14</v>
      </c>
      <c r="Q109" s="123"/>
      <c r="R109" s="124">
        <v>0</v>
      </c>
      <c r="S109" s="125">
        <v>0</v>
      </c>
      <c r="T109" s="125">
        <v>0</v>
      </c>
      <c r="U109" s="125"/>
      <c r="V109" s="126"/>
      <c r="W109" s="127"/>
      <c r="X109" s="125">
        <f>S109-W109</f>
        <v>0</v>
      </c>
      <c r="Y109" s="124">
        <f>W109-S109</f>
        <v>0</v>
      </c>
      <c r="Z109" s="107"/>
      <c r="AA109" s="107"/>
      <c r="AB109" s="106"/>
      <c r="AC109" s="107"/>
      <c r="AD109" s="108"/>
      <c r="AE109" s="129"/>
      <c r="AF109" s="129"/>
      <c r="AG109" s="129"/>
      <c r="AH109" s="129"/>
      <c r="AI109" s="130"/>
    </row>
    <row r="110" spans="3:35" ht="15" customHeight="1" thickBot="1">
      <c r="C110" s="2"/>
      <c r="D110" s="131"/>
      <c r="E110" s="132"/>
      <c r="F110" s="133"/>
      <c r="G110" s="134"/>
      <c r="H110" s="135"/>
      <c r="I110" s="136"/>
      <c r="J110" s="137"/>
      <c r="K110" s="137"/>
      <c r="L110" s="138"/>
      <c r="M110" s="139"/>
      <c r="N110" s="140"/>
      <c r="O110" s="141"/>
      <c r="P110" s="142" t="s">
        <v>48</v>
      </c>
      <c r="Q110" s="143"/>
      <c r="R110" s="144"/>
      <c r="S110" s="145"/>
      <c r="T110" s="145"/>
      <c r="U110" s="145"/>
      <c r="V110" s="145"/>
      <c r="W110" s="145"/>
      <c r="X110" s="145"/>
      <c r="Y110" s="145"/>
      <c r="Z110" s="145"/>
      <c r="AA110" s="145"/>
      <c r="AB110" s="145"/>
      <c r="AC110" s="145"/>
      <c r="AD110" s="145"/>
      <c r="AE110" s="145"/>
      <c r="AF110" s="145"/>
      <c r="AG110" s="145"/>
      <c r="AH110" s="146"/>
    </row>
    <row r="111" spans="3:35" ht="15" customHeight="1" thickTop="1">
      <c r="C111" s="88"/>
      <c r="D111" s="89" t="s">
        <v>125</v>
      </c>
      <c r="E111" s="90" t="s">
        <v>88</v>
      </c>
      <c r="F111" s="91" t="s">
        <v>104</v>
      </c>
      <c r="G111" s="92" t="s">
        <v>98</v>
      </c>
      <c r="H111" s="93">
        <v>1</v>
      </c>
      <c r="I111" s="94">
        <v>2017</v>
      </c>
      <c r="J111" s="95" t="s">
        <v>83</v>
      </c>
      <c r="K111" s="95" t="s">
        <v>92</v>
      </c>
      <c r="L111" s="96">
        <v>0</v>
      </c>
      <c r="M111" s="97">
        <v>0</v>
      </c>
      <c r="N111" s="98"/>
      <c r="O111" s="99"/>
      <c r="P111" s="100" t="s">
        <v>14</v>
      </c>
      <c r="Q111" s="101"/>
      <c r="R111" s="102">
        <v>12533.1702</v>
      </c>
      <c r="S111" s="103">
        <v>0</v>
      </c>
      <c r="T111" s="103">
        <v>0</v>
      </c>
      <c r="U111" s="103"/>
      <c r="V111" s="104"/>
      <c r="W111" s="105"/>
      <c r="X111" s="103">
        <f>S111-W111</f>
        <v>0</v>
      </c>
      <c r="Y111" s="102">
        <f>W111-S111</f>
        <v>0</v>
      </c>
      <c r="Z111" s="105"/>
      <c r="AA111" s="105"/>
      <c r="AB111" s="148"/>
      <c r="AC111" s="105"/>
      <c r="AD111" s="149"/>
      <c r="AE111" s="110"/>
      <c r="AF111" s="110"/>
      <c r="AG111" s="110"/>
      <c r="AH111" s="110"/>
    </row>
    <row r="112" spans="3:35" ht="15" customHeight="1" thickBot="1">
      <c r="C112" s="2"/>
      <c r="D112" s="131"/>
      <c r="E112" s="132"/>
      <c r="F112" s="133"/>
      <c r="G112" s="134"/>
      <c r="H112" s="135"/>
      <c r="I112" s="136"/>
      <c r="J112" s="137"/>
      <c r="K112" s="137"/>
      <c r="L112" s="138"/>
      <c r="M112" s="139"/>
      <c r="N112" s="140"/>
      <c r="O112" s="141"/>
      <c r="P112" s="142" t="s">
        <v>48</v>
      </c>
      <c r="Q112" s="143"/>
      <c r="R112" s="144"/>
      <c r="S112" s="145"/>
      <c r="T112" s="145"/>
      <c r="U112" s="145"/>
      <c r="V112" s="145"/>
      <c r="W112" s="145"/>
      <c r="X112" s="145"/>
      <c r="Y112" s="145"/>
      <c r="Z112" s="145"/>
      <c r="AA112" s="145"/>
      <c r="AB112" s="145"/>
      <c r="AC112" s="145"/>
      <c r="AD112" s="145"/>
      <c r="AE112" s="145"/>
      <c r="AF112" s="145"/>
      <c r="AG112" s="145"/>
      <c r="AH112" s="146"/>
    </row>
    <row r="113" spans="3:35" ht="15" customHeight="1" thickTop="1">
      <c r="C113" s="88"/>
      <c r="D113" s="89" t="s">
        <v>126</v>
      </c>
      <c r="E113" s="90" t="s">
        <v>88</v>
      </c>
      <c r="F113" s="91" t="s">
        <v>104</v>
      </c>
      <c r="G113" s="92" t="s">
        <v>127</v>
      </c>
      <c r="H113" s="93">
        <v>1</v>
      </c>
      <c r="I113" s="94">
        <v>2017</v>
      </c>
      <c r="J113" s="95" t="s">
        <v>83</v>
      </c>
      <c r="K113" s="95" t="s">
        <v>92</v>
      </c>
      <c r="L113" s="96">
        <v>0</v>
      </c>
      <c r="M113" s="97">
        <v>0</v>
      </c>
      <c r="N113" s="98"/>
      <c r="O113" s="99"/>
      <c r="P113" s="100" t="s">
        <v>18</v>
      </c>
      <c r="Q113" s="101"/>
      <c r="R113" s="102">
        <v>5741.8344999999999</v>
      </c>
      <c r="S113" s="103">
        <v>0</v>
      </c>
      <c r="T113" s="103">
        <v>0</v>
      </c>
      <c r="U113" s="103"/>
      <c r="V113" s="104"/>
      <c r="W113" s="105"/>
      <c r="X113" s="103">
        <f>S113-W113</f>
        <v>0</v>
      </c>
      <c r="Y113" s="102">
        <f>W113-S113</f>
        <v>0</v>
      </c>
      <c r="Z113" s="105"/>
      <c r="AA113" s="105"/>
      <c r="AB113" s="148"/>
      <c r="AC113" s="105"/>
      <c r="AD113" s="149"/>
      <c r="AE113" s="110"/>
      <c r="AF113" s="110"/>
      <c r="AG113" s="110"/>
      <c r="AH113" s="110"/>
    </row>
    <row r="114" spans="3:35" customFormat="1" ht="15" customHeight="1">
      <c r="D114" s="111"/>
      <c r="E114" s="112"/>
      <c r="F114" s="113"/>
      <c r="G114" s="114"/>
      <c r="H114" s="115"/>
      <c r="I114" s="116"/>
      <c r="J114" s="117"/>
      <c r="K114" s="117"/>
      <c r="L114" s="118"/>
      <c r="M114" s="119"/>
      <c r="N114" s="120"/>
      <c r="O114" s="121" t="s">
        <v>48</v>
      </c>
      <c r="P114" s="122" t="s">
        <v>14</v>
      </c>
      <c r="Q114" s="123"/>
      <c r="R114" s="124">
        <v>3527.7193000000002</v>
      </c>
      <c r="S114" s="125">
        <v>0</v>
      </c>
      <c r="T114" s="125">
        <v>0</v>
      </c>
      <c r="U114" s="125"/>
      <c r="V114" s="126"/>
      <c r="W114" s="127"/>
      <c r="X114" s="125">
        <f>S114-W114</f>
        <v>0</v>
      </c>
      <c r="Y114" s="124">
        <f>W114-S114</f>
        <v>0</v>
      </c>
      <c r="Z114" s="107"/>
      <c r="AA114" s="107"/>
      <c r="AB114" s="106"/>
      <c r="AC114" s="107"/>
      <c r="AD114" s="108"/>
      <c r="AE114" s="129"/>
      <c r="AF114" s="129"/>
      <c r="AG114" s="129"/>
      <c r="AH114" s="129"/>
      <c r="AI114" s="130"/>
    </row>
    <row r="115" spans="3:35" ht="15" customHeight="1" thickBot="1">
      <c r="C115" s="2"/>
      <c r="D115" s="131"/>
      <c r="E115" s="132"/>
      <c r="F115" s="133"/>
      <c r="G115" s="134"/>
      <c r="H115" s="135"/>
      <c r="I115" s="136"/>
      <c r="J115" s="137"/>
      <c r="K115" s="137"/>
      <c r="L115" s="138"/>
      <c r="M115" s="139"/>
      <c r="N115" s="140"/>
      <c r="O115" s="141"/>
      <c r="P115" s="142" t="s">
        <v>48</v>
      </c>
      <c r="Q115" s="143"/>
      <c r="R115" s="144"/>
      <c r="S115" s="145"/>
      <c r="T115" s="145"/>
      <c r="U115" s="145"/>
      <c r="V115" s="145"/>
      <c r="W115" s="145"/>
      <c r="X115" s="145"/>
      <c r="Y115" s="145"/>
      <c r="Z115" s="145"/>
      <c r="AA115" s="145"/>
      <c r="AB115" s="145"/>
      <c r="AC115" s="145"/>
      <c r="AD115" s="145"/>
      <c r="AE115" s="145"/>
      <c r="AF115" s="145"/>
      <c r="AG115" s="145"/>
      <c r="AH115" s="146"/>
    </row>
    <row r="116" spans="3:35" ht="15" customHeight="1" thickTop="1">
      <c r="C116" s="88"/>
      <c r="D116" s="89" t="s">
        <v>128</v>
      </c>
      <c r="E116" s="90" t="s">
        <v>88</v>
      </c>
      <c r="F116" s="91" t="s">
        <v>104</v>
      </c>
      <c r="G116" s="92" t="s">
        <v>98</v>
      </c>
      <c r="H116" s="93">
        <v>1</v>
      </c>
      <c r="I116" s="94">
        <v>2018</v>
      </c>
      <c r="J116" s="95" t="s">
        <v>83</v>
      </c>
      <c r="K116" s="95" t="s">
        <v>95</v>
      </c>
      <c r="L116" s="96">
        <v>0</v>
      </c>
      <c r="M116" s="97">
        <v>0</v>
      </c>
      <c r="N116" s="98"/>
      <c r="O116" s="99"/>
      <c r="P116" s="100" t="s">
        <v>14</v>
      </c>
      <c r="Q116" s="101"/>
      <c r="R116" s="102">
        <v>11535.303599999999</v>
      </c>
      <c r="S116" s="103">
        <v>0</v>
      </c>
      <c r="T116" s="103">
        <v>0</v>
      </c>
      <c r="U116" s="103"/>
      <c r="V116" s="104"/>
      <c r="W116" s="105"/>
      <c r="X116" s="103">
        <f>S116-W116</f>
        <v>0</v>
      </c>
      <c r="Y116" s="102">
        <f>W116-S116</f>
        <v>0</v>
      </c>
      <c r="Z116" s="105"/>
      <c r="AA116" s="105"/>
      <c r="AB116" s="148"/>
      <c r="AC116" s="105"/>
      <c r="AD116" s="149"/>
      <c r="AE116" s="110"/>
      <c r="AF116" s="110"/>
      <c r="AG116" s="110"/>
      <c r="AH116" s="110"/>
    </row>
    <row r="117" spans="3:35" ht="15" customHeight="1" thickBot="1">
      <c r="C117" s="2"/>
      <c r="D117" s="131"/>
      <c r="E117" s="132"/>
      <c r="F117" s="133"/>
      <c r="G117" s="134"/>
      <c r="H117" s="135"/>
      <c r="I117" s="136"/>
      <c r="J117" s="137"/>
      <c r="K117" s="137"/>
      <c r="L117" s="138"/>
      <c r="M117" s="139"/>
      <c r="N117" s="140"/>
      <c r="O117" s="141"/>
      <c r="P117" s="142" t="s">
        <v>48</v>
      </c>
      <c r="Q117" s="143"/>
      <c r="R117" s="144"/>
      <c r="S117" s="145"/>
      <c r="T117" s="145"/>
      <c r="U117" s="145"/>
      <c r="V117" s="145"/>
      <c r="W117" s="145"/>
      <c r="X117" s="145"/>
      <c r="Y117" s="145"/>
      <c r="Z117" s="145"/>
      <c r="AA117" s="145"/>
      <c r="AB117" s="145"/>
      <c r="AC117" s="145"/>
      <c r="AD117" s="145"/>
      <c r="AE117" s="145"/>
      <c r="AF117" s="145"/>
      <c r="AG117" s="145"/>
      <c r="AH117" s="146"/>
    </row>
    <row r="118" spans="3:35" ht="15" customHeight="1" thickTop="1">
      <c r="C118" s="88"/>
      <c r="D118" s="89" t="s">
        <v>129</v>
      </c>
      <c r="E118" s="90" t="s">
        <v>88</v>
      </c>
      <c r="F118" s="91" t="s">
        <v>104</v>
      </c>
      <c r="G118" s="92" t="s">
        <v>130</v>
      </c>
      <c r="H118" s="93">
        <v>1</v>
      </c>
      <c r="I118" s="94">
        <v>2016</v>
      </c>
      <c r="J118" s="95" t="s">
        <v>83</v>
      </c>
      <c r="K118" s="95" t="s">
        <v>84</v>
      </c>
      <c r="L118" s="96">
        <v>0</v>
      </c>
      <c r="M118" s="97">
        <v>0</v>
      </c>
      <c r="N118" s="98"/>
      <c r="O118" s="99"/>
      <c r="P118" s="100" t="s">
        <v>18</v>
      </c>
      <c r="Q118" s="101"/>
      <c r="R118" s="102">
        <v>0</v>
      </c>
      <c r="S118" s="103">
        <v>0</v>
      </c>
      <c r="T118" s="103">
        <v>0</v>
      </c>
      <c r="U118" s="103"/>
      <c r="V118" s="104"/>
      <c r="W118" s="105"/>
      <c r="X118" s="103">
        <f>S118-W118</f>
        <v>0</v>
      </c>
      <c r="Y118" s="102">
        <f>W118-S118</f>
        <v>0</v>
      </c>
      <c r="Z118" s="105"/>
      <c r="AA118" s="105"/>
      <c r="AB118" s="148"/>
      <c r="AC118" s="105"/>
      <c r="AD118" s="149"/>
      <c r="AE118" s="110"/>
      <c r="AF118" s="110"/>
      <c r="AG118" s="110"/>
      <c r="AH118" s="110"/>
    </row>
    <row r="119" spans="3:35" customFormat="1" ht="15" customHeight="1">
      <c r="D119" s="111"/>
      <c r="E119" s="112"/>
      <c r="F119" s="113"/>
      <c r="G119" s="114"/>
      <c r="H119" s="115"/>
      <c r="I119" s="116"/>
      <c r="J119" s="117"/>
      <c r="K119" s="117"/>
      <c r="L119" s="118"/>
      <c r="M119" s="119"/>
      <c r="N119" s="120"/>
      <c r="O119" s="121" t="s">
        <v>48</v>
      </c>
      <c r="P119" s="122" t="s">
        <v>14</v>
      </c>
      <c r="Q119" s="123"/>
      <c r="R119" s="124">
        <v>0</v>
      </c>
      <c r="S119" s="125">
        <v>0</v>
      </c>
      <c r="T119" s="125">
        <v>0</v>
      </c>
      <c r="U119" s="125"/>
      <c r="V119" s="126"/>
      <c r="W119" s="127"/>
      <c r="X119" s="125">
        <f>S119-W119</f>
        <v>0</v>
      </c>
      <c r="Y119" s="124">
        <f>W119-S119</f>
        <v>0</v>
      </c>
      <c r="Z119" s="107"/>
      <c r="AA119" s="107"/>
      <c r="AB119" s="106"/>
      <c r="AC119" s="107"/>
      <c r="AD119" s="108"/>
      <c r="AE119" s="129"/>
      <c r="AF119" s="129"/>
      <c r="AG119" s="129"/>
      <c r="AH119" s="129"/>
      <c r="AI119" s="130"/>
    </row>
    <row r="120" spans="3:35" ht="15" customHeight="1" thickBot="1">
      <c r="C120" s="2"/>
      <c r="D120" s="131"/>
      <c r="E120" s="132"/>
      <c r="F120" s="133"/>
      <c r="G120" s="134"/>
      <c r="H120" s="135"/>
      <c r="I120" s="136"/>
      <c r="J120" s="137"/>
      <c r="K120" s="137"/>
      <c r="L120" s="138"/>
      <c r="M120" s="139"/>
      <c r="N120" s="140"/>
      <c r="O120" s="141"/>
      <c r="P120" s="142" t="s">
        <v>48</v>
      </c>
      <c r="Q120" s="143"/>
      <c r="R120" s="144"/>
      <c r="S120" s="145"/>
      <c r="T120" s="145"/>
      <c r="U120" s="145"/>
      <c r="V120" s="145"/>
      <c r="W120" s="145"/>
      <c r="X120" s="145"/>
      <c r="Y120" s="145"/>
      <c r="Z120" s="145"/>
      <c r="AA120" s="145"/>
      <c r="AB120" s="145"/>
      <c r="AC120" s="145"/>
      <c r="AD120" s="145"/>
      <c r="AE120" s="145"/>
      <c r="AF120" s="145"/>
      <c r="AG120" s="145"/>
      <c r="AH120" s="146"/>
    </row>
    <row r="121" spans="3:35" ht="27.75" customHeight="1" thickTop="1">
      <c r="C121" s="88"/>
      <c r="D121" s="89" t="s">
        <v>131</v>
      </c>
      <c r="E121" s="90" t="s">
        <v>88</v>
      </c>
      <c r="F121" s="91" t="s">
        <v>104</v>
      </c>
      <c r="G121" s="92" t="s">
        <v>132</v>
      </c>
      <c r="H121" s="93">
        <v>1</v>
      </c>
      <c r="I121" s="94">
        <v>2016</v>
      </c>
      <c r="J121" s="95" t="s">
        <v>83</v>
      </c>
      <c r="K121" s="95" t="s">
        <v>84</v>
      </c>
      <c r="L121" s="96">
        <v>0</v>
      </c>
      <c r="M121" s="97">
        <v>100</v>
      </c>
      <c r="N121" s="98"/>
      <c r="O121" s="99"/>
      <c r="P121" s="100" t="s">
        <v>18</v>
      </c>
      <c r="Q121" s="101"/>
      <c r="R121" s="102">
        <v>10458.799999999999</v>
      </c>
      <c r="S121" s="103">
        <v>10458.799999999999</v>
      </c>
      <c r="T121" s="103">
        <v>0</v>
      </c>
      <c r="U121" s="103"/>
      <c r="V121" s="104"/>
      <c r="W121" s="105">
        <v>10458.799999999999</v>
      </c>
      <c r="X121" s="103">
        <f>S121-W121</f>
        <v>0</v>
      </c>
      <c r="Y121" s="102">
        <f>W121-S121</f>
        <v>0</v>
      </c>
      <c r="Z121" s="105"/>
      <c r="AA121" s="105"/>
      <c r="AB121" s="148"/>
      <c r="AC121" s="105"/>
      <c r="AD121" s="149"/>
      <c r="AE121" s="164" t="s">
        <v>87</v>
      </c>
      <c r="AF121" s="110"/>
      <c r="AG121" s="110"/>
      <c r="AH121" s="110"/>
    </row>
    <row r="122" spans="3:35" customFormat="1" ht="27" customHeight="1">
      <c r="D122" s="111"/>
      <c r="E122" s="112"/>
      <c r="F122" s="113"/>
      <c r="G122" s="114"/>
      <c r="H122" s="115"/>
      <c r="I122" s="116"/>
      <c r="J122" s="117"/>
      <c r="K122" s="117"/>
      <c r="L122" s="118"/>
      <c r="M122" s="119"/>
      <c r="N122" s="120"/>
      <c r="O122" s="121" t="s">
        <v>48</v>
      </c>
      <c r="P122" s="122" t="s">
        <v>14</v>
      </c>
      <c r="Q122" s="123"/>
      <c r="R122" s="124">
        <v>6972.53</v>
      </c>
      <c r="S122" s="125">
        <v>6972.53</v>
      </c>
      <c r="T122" s="125">
        <v>647.11749999999995</v>
      </c>
      <c r="U122" s="125">
        <v>647.11749999999995</v>
      </c>
      <c r="V122" s="126"/>
      <c r="W122" s="127">
        <v>9772.9500000000007</v>
      </c>
      <c r="X122" s="125">
        <f>S122-W122</f>
        <v>-2800.420000000001</v>
      </c>
      <c r="Y122" s="124">
        <f>W122-S122</f>
        <v>2800.420000000001</v>
      </c>
      <c r="Z122" s="107">
        <v>2800.420000000001</v>
      </c>
      <c r="AA122" s="107"/>
      <c r="AB122" s="106"/>
      <c r="AC122" s="107"/>
      <c r="AD122" s="108" t="s">
        <v>106</v>
      </c>
      <c r="AE122" s="167" t="s">
        <v>48</v>
      </c>
      <c r="AF122" s="129"/>
      <c r="AG122" s="129"/>
      <c r="AH122" s="129"/>
      <c r="AI122" s="130"/>
    </row>
    <row r="123" spans="3:35" ht="21" customHeight="1" thickBot="1">
      <c r="C123" s="2"/>
      <c r="D123" s="131"/>
      <c r="E123" s="132"/>
      <c r="F123" s="133"/>
      <c r="G123" s="134"/>
      <c r="H123" s="135"/>
      <c r="I123" s="136"/>
      <c r="J123" s="137"/>
      <c r="K123" s="137"/>
      <c r="L123" s="138"/>
      <c r="M123" s="139"/>
      <c r="N123" s="140"/>
      <c r="O123" s="141"/>
      <c r="P123" s="142" t="s">
        <v>48</v>
      </c>
      <c r="Q123" s="143"/>
      <c r="R123" s="144"/>
      <c r="S123" s="145"/>
      <c r="T123" s="145"/>
      <c r="U123" s="145"/>
      <c r="V123" s="145"/>
      <c r="W123" s="145"/>
      <c r="X123" s="145"/>
      <c r="Y123" s="145"/>
      <c r="Z123" s="145"/>
      <c r="AA123" s="145"/>
      <c r="AB123" s="145"/>
      <c r="AC123" s="145"/>
      <c r="AD123" s="145"/>
      <c r="AE123" s="145"/>
      <c r="AF123" s="145"/>
      <c r="AG123" s="145"/>
      <c r="AH123" s="146"/>
    </row>
    <row r="124" spans="3:35" ht="29.25" customHeight="1" thickTop="1">
      <c r="C124" s="88"/>
      <c r="D124" s="89" t="s">
        <v>133</v>
      </c>
      <c r="E124" s="90" t="s">
        <v>88</v>
      </c>
      <c r="F124" s="91" t="s">
        <v>104</v>
      </c>
      <c r="G124" s="92" t="s">
        <v>134</v>
      </c>
      <c r="H124" s="93">
        <v>1</v>
      </c>
      <c r="I124" s="94">
        <v>2016</v>
      </c>
      <c r="J124" s="95" t="s">
        <v>83</v>
      </c>
      <c r="K124" s="95" t="s">
        <v>84</v>
      </c>
      <c r="L124" s="96">
        <v>0</v>
      </c>
      <c r="M124" s="97">
        <v>100</v>
      </c>
      <c r="N124" s="98"/>
      <c r="O124" s="99"/>
      <c r="P124" s="100" t="s">
        <v>18</v>
      </c>
      <c r="Q124" s="101"/>
      <c r="R124" s="102">
        <v>6708.73</v>
      </c>
      <c r="S124" s="103">
        <v>6708.73</v>
      </c>
      <c r="T124" s="103">
        <v>0</v>
      </c>
      <c r="U124" s="103"/>
      <c r="V124" s="104"/>
      <c r="W124" s="105">
        <v>6708.7349898305083</v>
      </c>
      <c r="X124" s="103">
        <f>S124-W124</f>
        <v>-4.9898305087481276E-3</v>
      </c>
      <c r="Y124" s="102">
        <f>W124-S124</f>
        <v>4.9898305087481276E-3</v>
      </c>
      <c r="Z124" s="105"/>
      <c r="AA124" s="105"/>
      <c r="AB124" s="148"/>
      <c r="AC124" s="105"/>
      <c r="AD124" s="149"/>
      <c r="AE124" s="164" t="s">
        <v>87</v>
      </c>
      <c r="AF124" s="110"/>
      <c r="AG124" s="110"/>
      <c r="AH124" s="110"/>
    </row>
    <row r="125" spans="3:35" customFormat="1" ht="24.75" customHeight="1">
      <c r="D125" s="111"/>
      <c r="E125" s="112"/>
      <c r="F125" s="113"/>
      <c r="G125" s="114"/>
      <c r="H125" s="115"/>
      <c r="I125" s="116"/>
      <c r="J125" s="117"/>
      <c r="K125" s="117"/>
      <c r="L125" s="118"/>
      <c r="M125" s="119"/>
      <c r="N125" s="120"/>
      <c r="O125" s="121" t="s">
        <v>48</v>
      </c>
      <c r="P125" s="122" t="s">
        <v>14</v>
      </c>
      <c r="Q125" s="123"/>
      <c r="R125" s="124">
        <v>4472.49</v>
      </c>
      <c r="S125" s="125">
        <v>4472.49</v>
      </c>
      <c r="T125" s="125">
        <v>430.52730000000003</v>
      </c>
      <c r="U125" s="125">
        <v>2181.7959000000001</v>
      </c>
      <c r="V125" s="126"/>
      <c r="W125" s="127">
        <v>6222.68</v>
      </c>
      <c r="X125" s="125">
        <f>S125-W125</f>
        <v>-1750.1900000000005</v>
      </c>
      <c r="Y125" s="124">
        <f>W125-S125</f>
        <v>1750.1900000000005</v>
      </c>
      <c r="Z125" s="107">
        <v>1750.1900000000005</v>
      </c>
      <c r="AA125" s="107"/>
      <c r="AB125" s="106"/>
      <c r="AC125" s="107"/>
      <c r="AD125" s="108" t="s">
        <v>106</v>
      </c>
      <c r="AE125" s="167" t="s">
        <v>48</v>
      </c>
      <c r="AF125" s="129"/>
      <c r="AG125" s="129"/>
      <c r="AH125" s="129"/>
      <c r="AI125" s="130"/>
    </row>
    <row r="126" spans="3:35" ht="15" customHeight="1" thickBot="1">
      <c r="C126" s="2"/>
      <c r="D126" s="131"/>
      <c r="E126" s="132"/>
      <c r="F126" s="133"/>
      <c r="G126" s="134"/>
      <c r="H126" s="135"/>
      <c r="I126" s="136"/>
      <c r="J126" s="137"/>
      <c r="K126" s="137"/>
      <c r="L126" s="138"/>
      <c r="M126" s="139"/>
      <c r="N126" s="140"/>
      <c r="O126" s="141"/>
      <c r="P126" s="142" t="s">
        <v>48</v>
      </c>
      <c r="Q126" s="143"/>
      <c r="R126" s="144"/>
      <c r="S126" s="145"/>
      <c r="T126" s="145"/>
      <c r="U126" s="145"/>
      <c r="V126" s="145"/>
      <c r="W126" s="145"/>
      <c r="X126" s="145"/>
      <c r="Y126" s="145"/>
      <c r="Z126" s="145"/>
      <c r="AA126" s="145"/>
      <c r="AB126" s="145"/>
      <c r="AC126" s="145"/>
      <c r="AD126" s="145"/>
      <c r="AE126" s="145"/>
      <c r="AF126" s="145"/>
      <c r="AG126" s="145"/>
      <c r="AH126" s="146"/>
    </row>
    <row r="127" spans="3:35" ht="15" customHeight="1" thickTop="1">
      <c r="C127" s="88"/>
      <c r="D127" s="89" t="s">
        <v>135</v>
      </c>
      <c r="E127" s="90" t="s">
        <v>88</v>
      </c>
      <c r="F127" s="91" t="s">
        <v>104</v>
      </c>
      <c r="G127" s="92" t="s">
        <v>136</v>
      </c>
      <c r="H127" s="93">
        <v>1</v>
      </c>
      <c r="I127" s="94">
        <v>2016</v>
      </c>
      <c r="J127" s="95" t="s">
        <v>83</v>
      </c>
      <c r="K127" s="95" t="s">
        <v>84</v>
      </c>
      <c r="L127" s="96">
        <v>0</v>
      </c>
      <c r="M127" s="97">
        <v>100</v>
      </c>
      <c r="N127" s="98"/>
      <c r="O127" s="99"/>
      <c r="P127" s="100" t="s">
        <v>18</v>
      </c>
      <c r="Q127" s="101"/>
      <c r="R127" s="102">
        <v>0</v>
      </c>
      <c r="S127" s="103">
        <v>0</v>
      </c>
      <c r="T127" s="103">
        <v>0</v>
      </c>
      <c r="U127" s="103"/>
      <c r="V127" s="104"/>
      <c r="W127" s="105"/>
      <c r="X127" s="103">
        <f>S127-W127</f>
        <v>0</v>
      </c>
      <c r="Y127" s="102">
        <f>W127-S127</f>
        <v>0</v>
      </c>
      <c r="Z127" s="105"/>
      <c r="AA127" s="105"/>
      <c r="AB127" s="148"/>
      <c r="AC127" s="105"/>
      <c r="AD127" s="149"/>
      <c r="AE127" s="110"/>
      <c r="AF127" s="110"/>
      <c r="AG127" s="110"/>
      <c r="AH127" s="110"/>
    </row>
    <row r="128" spans="3:35" customFormat="1" ht="15" customHeight="1">
      <c r="D128" s="111"/>
      <c r="E128" s="112"/>
      <c r="F128" s="113"/>
      <c r="G128" s="114"/>
      <c r="H128" s="115"/>
      <c r="I128" s="116"/>
      <c r="J128" s="117"/>
      <c r="K128" s="117"/>
      <c r="L128" s="118"/>
      <c r="M128" s="119"/>
      <c r="N128" s="120"/>
      <c r="O128" s="121" t="s">
        <v>48</v>
      </c>
      <c r="P128" s="122" t="s">
        <v>14</v>
      </c>
      <c r="Q128" s="123"/>
      <c r="R128" s="124">
        <v>0</v>
      </c>
      <c r="S128" s="125">
        <v>0</v>
      </c>
      <c r="T128" s="125">
        <v>0</v>
      </c>
      <c r="U128" s="125"/>
      <c r="V128" s="126"/>
      <c r="W128" s="127"/>
      <c r="X128" s="125">
        <f>S128-W128</f>
        <v>0</v>
      </c>
      <c r="Y128" s="124">
        <f>W128-S128</f>
        <v>0</v>
      </c>
      <c r="Z128" s="107"/>
      <c r="AA128" s="107"/>
      <c r="AB128" s="106"/>
      <c r="AC128" s="107"/>
      <c r="AD128" s="108"/>
      <c r="AE128" s="129"/>
      <c r="AF128" s="129"/>
      <c r="AG128" s="129"/>
      <c r="AH128" s="129"/>
      <c r="AI128" s="130"/>
    </row>
    <row r="129" spans="3:35" ht="15" customHeight="1" thickBot="1">
      <c r="C129" s="2"/>
      <c r="D129" s="131"/>
      <c r="E129" s="132"/>
      <c r="F129" s="133"/>
      <c r="G129" s="134"/>
      <c r="H129" s="135"/>
      <c r="I129" s="136"/>
      <c r="J129" s="137"/>
      <c r="K129" s="137"/>
      <c r="L129" s="138"/>
      <c r="M129" s="139"/>
      <c r="N129" s="140"/>
      <c r="O129" s="141"/>
      <c r="P129" s="142" t="s">
        <v>48</v>
      </c>
      <c r="Q129" s="143"/>
      <c r="R129" s="144"/>
      <c r="S129" s="145"/>
      <c r="T129" s="145"/>
      <c r="U129" s="145"/>
      <c r="V129" s="145"/>
      <c r="W129" s="145"/>
      <c r="X129" s="145"/>
      <c r="Y129" s="145"/>
      <c r="Z129" s="145"/>
      <c r="AA129" s="145"/>
      <c r="AB129" s="145"/>
      <c r="AC129" s="145"/>
      <c r="AD129" s="145"/>
      <c r="AE129" s="145"/>
      <c r="AF129" s="145"/>
      <c r="AG129" s="145"/>
      <c r="AH129" s="146"/>
    </row>
    <row r="130" spans="3:35" ht="28.5" customHeight="1" thickTop="1">
      <c r="C130" s="88"/>
      <c r="D130" s="89" t="s">
        <v>137</v>
      </c>
      <c r="E130" s="90" t="s">
        <v>88</v>
      </c>
      <c r="F130" s="91" t="s">
        <v>104</v>
      </c>
      <c r="G130" s="92" t="s">
        <v>138</v>
      </c>
      <c r="H130" s="93">
        <v>1</v>
      </c>
      <c r="I130" s="94">
        <v>2016</v>
      </c>
      <c r="J130" s="95" t="s">
        <v>83</v>
      </c>
      <c r="K130" s="95" t="s">
        <v>84</v>
      </c>
      <c r="L130" s="96">
        <v>0</v>
      </c>
      <c r="M130" s="97">
        <v>100</v>
      </c>
      <c r="N130" s="98"/>
      <c r="O130" s="99"/>
      <c r="P130" s="100" t="s">
        <v>18</v>
      </c>
      <c r="Q130" s="101"/>
      <c r="R130" s="102">
        <v>10192.07</v>
      </c>
      <c r="S130" s="103">
        <v>10192.07</v>
      </c>
      <c r="T130" s="103">
        <v>0</v>
      </c>
      <c r="U130" s="103"/>
      <c r="V130" s="104"/>
      <c r="W130" s="105">
        <v>10192.07</v>
      </c>
      <c r="X130" s="103">
        <f>S130-W130</f>
        <v>0</v>
      </c>
      <c r="Y130" s="102">
        <f>W130-S130</f>
        <v>0</v>
      </c>
      <c r="Z130" s="105"/>
      <c r="AA130" s="105"/>
      <c r="AB130" s="148"/>
      <c r="AC130" s="105"/>
      <c r="AD130" s="149"/>
      <c r="AE130" s="164" t="s">
        <v>87</v>
      </c>
      <c r="AF130" s="110"/>
      <c r="AG130" s="110"/>
      <c r="AH130" s="110"/>
    </row>
    <row r="131" spans="3:35" customFormat="1" ht="25.5" customHeight="1">
      <c r="D131" s="111"/>
      <c r="E131" s="112"/>
      <c r="F131" s="113"/>
      <c r="G131" s="114"/>
      <c r="H131" s="115"/>
      <c r="I131" s="116"/>
      <c r="J131" s="117"/>
      <c r="K131" s="117"/>
      <c r="L131" s="118"/>
      <c r="M131" s="119"/>
      <c r="N131" s="120"/>
      <c r="O131" s="121" t="s">
        <v>48</v>
      </c>
      <c r="P131" s="122" t="s">
        <v>14</v>
      </c>
      <c r="Q131" s="123"/>
      <c r="R131" s="124">
        <v>6794.71</v>
      </c>
      <c r="S131" s="125">
        <v>6794.71</v>
      </c>
      <c r="T131" s="125">
        <v>1203.4238</v>
      </c>
      <c r="U131" s="125">
        <v>4576.1409999999996</v>
      </c>
      <c r="V131" s="126"/>
      <c r="W131" s="127">
        <v>9141.5499999999993</v>
      </c>
      <c r="X131" s="125">
        <f>S131-W131</f>
        <v>-2346.8399999999992</v>
      </c>
      <c r="Y131" s="124">
        <f>W131-S131</f>
        <v>2346.8399999999992</v>
      </c>
      <c r="Z131" s="107">
        <v>2346.8399999999992</v>
      </c>
      <c r="AA131" s="107"/>
      <c r="AB131" s="106"/>
      <c r="AC131" s="107"/>
      <c r="AD131" s="108" t="s">
        <v>106</v>
      </c>
      <c r="AE131" s="167" t="s">
        <v>48</v>
      </c>
      <c r="AF131" s="129"/>
      <c r="AG131" s="129"/>
      <c r="AH131" s="129"/>
      <c r="AI131" s="130"/>
    </row>
    <row r="132" spans="3:35" ht="15" customHeight="1" thickBot="1">
      <c r="C132" s="2"/>
      <c r="D132" s="131"/>
      <c r="E132" s="132"/>
      <c r="F132" s="133"/>
      <c r="G132" s="134"/>
      <c r="H132" s="135"/>
      <c r="I132" s="136"/>
      <c r="J132" s="137"/>
      <c r="K132" s="137"/>
      <c r="L132" s="138"/>
      <c r="M132" s="139"/>
      <c r="N132" s="140"/>
      <c r="O132" s="141"/>
      <c r="P132" s="142" t="s">
        <v>48</v>
      </c>
      <c r="Q132" s="143"/>
      <c r="R132" s="144"/>
      <c r="S132" s="145"/>
      <c r="T132" s="145"/>
      <c r="U132" s="145"/>
      <c r="V132" s="145"/>
      <c r="W132" s="145"/>
      <c r="X132" s="145"/>
      <c r="Y132" s="145"/>
      <c r="Z132" s="145"/>
      <c r="AA132" s="145"/>
      <c r="AB132" s="145"/>
      <c r="AC132" s="145"/>
      <c r="AD132" s="145"/>
      <c r="AE132" s="145"/>
      <c r="AF132" s="145"/>
      <c r="AG132" s="145"/>
      <c r="AH132" s="146"/>
    </row>
    <row r="133" spans="3:35" ht="15" customHeight="1" thickTop="1">
      <c r="C133" s="88"/>
      <c r="D133" s="89" t="s">
        <v>139</v>
      </c>
      <c r="E133" s="90" t="s">
        <v>140</v>
      </c>
      <c r="F133" s="91" t="s">
        <v>104</v>
      </c>
      <c r="G133" s="92" t="s">
        <v>141</v>
      </c>
      <c r="H133" s="93">
        <v>1</v>
      </c>
      <c r="I133" s="94">
        <v>2018</v>
      </c>
      <c r="J133" s="95" t="s">
        <v>83</v>
      </c>
      <c r="K133" s="95" t="s">
        <v>95</v>
      </c>
      <c r="L133" s="96">
        <v>0</v>
      </c>
      <c r="M133" s="97">
        <v>0</v>
      </c>
      <c r="N133" s="98"/>
      <c r="O133" s="99"/>
      <c r="P133" s="100" t="s">
        <v>18</v>
      </c>
      <c r="Q133" s="101"/>
      <c r="R133" s="102">
        <v>5785.7487000000001</v>
      </c>
      <c r="S133" s="103">
        <v>0</v>
      </c>
      <c r="T133" s="103">
        <v>0</v>
      </c>
      <c r="U133" s="103"/>
      <c r="V133" s="104"/>
      <c r="W133" s="105"/>
      <c r="X133" s="103">
        <f>S133-W133</f>
        <v>0</v>
      </c>
      <c r="Y133" s="102">
        <f>W133-S133</f>
        <v>0</v>
      </c>
      <c r="Z133" s="105"/>
      <c r="AA133" s="105"/>
      <c r="AB133" s="148"/>
      <c r="AC133" s="105"/>
      <c r="AD133" s="149"/>
      <c r="AE133" s="110"/>
      <c r="AF133" s="110"/>
      <c r="AG133" s="110"/>
      <c r="AH133" s="110"/>
    </row>
    <row r="134" spans="3:35" customFormat="1" ht="15" customHeight="1">
      <c r="D134" s="111"/>
      <c r="E134" s="112"/>
      <c r="F134" s="113"/>
      <c r="G134" s="114"/>
      <c r="H134" s="115"/>
      <c r="I134" s="116"/>
      <c r="J134" s="117"/>
      <c r="K134" s="117"/>
      <c r="L134" s="118"/>
      <c r="M134" s="119"/>
      <c r="N134" s="120"/>
      <c r="O134" s="121" t="s">
        <v>48</v>
      </c>
      <c r="P134" s="122" t="s">
        <v>14</v>
      </c>
      <c r="Q134" s="123"/>
      <c r="R134" s="124">
        <v>2139.8197</v>
      </c>
      <c r="S134" s="125">
        <v>0</v>
      </c>
      <c r="T134" s="125">
        <v>0</v>
      </c>
      <c r="U134" s="125"/>
      <c r="V134" s="126"/>
      <c r="W134" s="127"/>
      <c r="X134" s="125">
        <f>S134-W134</f>
        <v>0</v>
      </c>
      <c r="Y134" s="124">
        <f>W134-S134</f>
        <v>0</v>
      </c>
      <c r="Z134" s="107"/>
      <c r="AA134" s="107"/>
      <c r="AB134" s="106"/>
      <c r="AC134" s="107"/>
      <c r="AD134" s="108"/>
      <c r="AE134" s="129"/>
      <c r="AF134" s="129"/>
      <c r="AG134" s="129"/>
      <c r="AH134" s="129"/>
      <c r="AI134" s="130"/>
    </row>
    <row r="135" spans="3:35" ht="15" customHeight="1" thickBot="1">
      <c r="C135" s="2"/>
      <c r="D135" s="131"/>
      <c r="E135" s="132"/>
      <c r="F135" s="133"/>
      <c r="G135" s="134"/>
      <c r="H135" s="135"/>
      <c r="I135" s="136"/>
      <c r="J135" s="137"/>
      <c r="K135" s="137"/>
      <c r="L135" s="138"/>
      <c r="M135" s="139"/>
      <c r="N135" s="140"/>
      <c r="O135" s="141"/>
      <c r="P135" s="142" t="s">
        <v>48</v>
      </c>
      <c r="Q135" s="143"/>
      <c r="R135" s="144"/>
      <c r="S135" s="145"/>
      <c r="T135" s="145"/>
      <c r="U135" s="145"/>
      <c r="V135" s="145"/>
      <c r="W135" s="145"/>
      <c r="X135" s="145"/>
      <c r="Y135" s="145"/>
      <c r="Z135" s="145"/>
      <c r="AA135" s="145"/>
      <c r="AB135" s="145"/>
      <c r="AC135" s="145"/>
      <c r="AD135" s="145"/>
      <c r="AE135" s="145"/>
      <c r="AF135" s="145"/>
      <c r="AG135" s="145"/>
      <c r="AH135" s="146"/>
    </row>
    <row r="136" spans="3:35" ht="42" customHeight="1" thickTop="1">
      <c r="C136" s="88"/>
      <c r="D136" s="89" t="s">
        <v>142</v>
      </c>
      <c r="E136" s="90" t="s">
        <v>88</v>
      </c>
      <c r="F136" s="91" t="s">
        <v>104</v>
      </c>
      <c r="G136" s="92" t="s">
        <v>143</v>
      </c>
      <c r="H136" s="93">
        <v>1</v>
      </c>
      <c r="I136" s="94">
        <v>2016</v>
      </c>
      <c r="J136" s="95" t="s">
        <v>83</v>
      </c>
      <c r="K136" s="95" t="s">
        <v>84</v>
      </c>
      <c r="L136" s="96">
        <v>0</v>
      </c>
      <c r="M136" s="97">
        <v>100</v>
      </c>
      <c r="N136" s="98"/>
      <c r="O136" s="99"/>
      <c r="P136" s="100" t="s">
        <v>18</v>
      </c>
      <c r="Q136" s="101"/>
      <c r="R136" s="102">
        <v>10980.36</v>
      </c>
      <c r="S136" s="103">
        <v>10980.36</v>
      </c>
      <c r="T136" s="103">
        <v>0</v>
      </c>
      <c r="U136" s="103"/>
      <c r="V136" s="104"/>
      <c r="W136" s="105">
        <v>10980.36</v>
      </c>
      <c r="X136" s="103">
        <f>S136-W136</f>
        <v>0</v>
      </c>
      <c r="Y136" s="102">
        <f>W136-S136</f>
        <v>0</v>
      </c>
      <c r="Z136" s="105"/>
      <c r="AA136" s="105"/>
      <c r="AB136" s="165"/>
      <c r="AC136" s="105"/>
      <c r="AD136" s="149"/>
      <c r="AE136" s="109" t="s">
        <v>48</v>
      </c>
      <c r="AF136" s="110"/>
      <c r="AG136" s="110"/>
      <c r="AH136" s="110"/>
    </row>
    <row r="137" spans="3:35" customFormat="1" ht="27" customHeight="1">
      <c r="D137" s="111"/>
      <c r="E137" s="112"/>
      <c r="F137" s="113"/>
      <c r="G137" s="114"/>
      <c r="H137" s="115"/>
      <c r="I137" s="116"/>
      <c r="J137" s="117"/>
      <c r="K137" s="117"/>
      <c r="L137" s="118"/>
      <c r="M137" s="119"/>
      <c r="N137" s="120"/>
      <c r="O137" s="121" t="s">
        <v>48</v>
      </c>
      <c r="P137" s="122" t="s">
        <v>14</v>
      </c>
      <c r="Q137" s="123"/>
      <c r="R137" s="124">
        <v>7320.24</v>
      </c>
      <c r="S137" s="125">
        <v>7320.24</v>
      </c>
      <c r="T137" s="125">
        <v>851.44280000000003</v>
      </c>
      <c r="U137" s="125">
        <v>851.44280000000003</v>
      </c>
      <c r="V137" s="126"/>
      <c r="W137" s="127">
        <v>3220.96</v>
      </c>
      <c r="X137" s="125">
        <f>S137-W137</f>
        <v>4099.28</v>
      </c>
      <c r="Y137" s="124">
        <f>W137-S137</f>
        <v>-4099.28</v>
      </c>
      <c r="Z137" s="107">
        <v>4099.28</v>
      </c>
      <c r="AA137" s="107"/>
      <c r="AB137" s="106"/>
      <c r="AC137" s="107"/>
      <c r="AD137" s="108" t="s">
        <v>106</v>
      </c>
      <c r="AE137" s="167" t="s">
        <v>48</v>
      </c>
      <c r="AF137" s="129"/>
      <c r="AG137" s="129"/>
      <c r="AH137" s="129"/>
      <c r="AI137" s="130"/>
    </row>
    <row r="138" spans="3:35" ht="15" customHeight="1" thickBot="1">
      <c r="C138" s="2"/>
      <c r="D138" s="131"/>
      <c r="E138" s="132"/>
      <c r="F138" s="133"/>
      <c r="G138" s="134"/>
      <c r="H138" s="135"/>
      <c r="I138" s="136"/>
      <c r="J138" s="137"/>
      <c r="K138" s="137"/>
      <c r="L138" s="138"/>
      <c r="M138" s="139"/>
      <c r="N138" s="140"/>
      <c r="O138" s="141"/>
      <c r="P138" s="142" t="s">
        <v>48</v>
      </c>
      <c r="Q138" s="143"/>
      <c r="R138" s="144"/>
      <c r="S138" s="145"/>
      <c r="T138" s="145"/>
      <c r="U138" s="145"/>
      <c r="V138" s="145"/>
      <c r="W138" s="145"/>
      <c r="X138" s="145"/>
      <c r="Y138" s="145"/>
      <c r="Z138" s="145"/>
      <c r="AA138" s="145"/>
      <c r="AB138" s="145"/>
      <c r="AC138" s="145"/>
      <c r="AD138" s="145"/>
      <c r="AE138" s="145"/>
      <c r="AF138" s="145"/>
      <c r="AG138" s="145"/>
      <c r="AH138" s="146"/>
    </row>
    <row r="139" spans="3:35" ht="27.75" customHeight="1" thickTop="1">
      <c r="C139" s="88"/>
      <c r="D139" s="89" t="s">
        <v>144</v>
      </c>
      <c r="E139" s="90" t="s">
        <v>88</v>
      </c>
      <c r="F139" s="91" t="s">
        <v>104</v>
      </c>
      <c r="G139" s="92" t="s">
        <v>145</v>
      </c>
      <c r="H139" s="93">
        <v>1</v>
      </c>
      <c r="I139" s="94">
        <v>2016</v>
      </c>
      <c r="J139" s="95" t="s">
        <v>83</v>
      </c>
      <c r="K139" s="95" t="s">
        <v>84</v>
      </c>
      <c r="L139" s="96">
        <v>0</v>
      </c>
      <c r="M139" s="97">
        <v>100</v>
      </c>
      <c r="N139" s="98"/>
      <c r="O139" s="99"/>
      <c r="P139" s="100" t="s">
        <v>18</v>
      </c>
      <c r="Q139" s="101"/>
      <c r="R139" s="102">
        <v>4148</v>
      </c>
      <c r="S139" s="103">
        <v>4148</v>
      </c>
      <c r="T139" s="103">
        <v>0</v>
      </c>
      <c r="U139" s="103"/>
      <c r="V139" s="104"/>
      <c r="W139" s="105">
        <v>4148</v>
      </c>
      <c r="X139" s="103">
        <f>S139-W139</f>
        <v>0</v>
      </c>
      <c r="Y139" s="102">
        <f>W139-S139</f>
        <v>0</v>
      </c>
      <c r="Z139" s="105"/>
      <c r="AA139" s="105"/>
      <c r="AB139" s="148"/>
      <c r="AC139" s="105"/>
      <c r="AD139" s="149"/>
      <c r="AE139" s="109" t="s">
        <v>48</v>
      </c>
      <c r="AF139" s="110"/>
      <c r="AG139" s="110"/>
      <c r="AH139" s="110"/>
    </row>
    <row r="140" spans="3:35" customFormat="1" ht="27.75" customHeight="1">
      <c r="D140" s="111"/>
      <c r="E140" s="112"/>
      <c r="F140" s="113"/>
      <c r="G140" s="114"/>
      <c r="H140" s="115"/>
      <c r="I140" s="116"/>
      <c r="J140" s="117"/>
      <c r="K140" s="117"/>
      <c r="L140" s="118"/>
      <c r="M140" s="119"/>
      <c r="N140" s="120"/>
      <c r="O140" s="121" t="s">
        <v>48</v>
      </c>
      <c r="P140" s="122" t="s">
        <v>14</v>
      </c>
      <c r="Q140" s="123"/>
      <c r="R140" s="124">
        <v>2765.33</v>
      </c>
      <c r="S140" s="125">
        <v>2765.33</v>
      </c>
      <c r="T140" s="125">
        <v>0</v>
      </c>
      <c r="U140" s="125"/>
      <c r="V140" s="126"/>
      <c r="W140" s="127">
        <v>2709.62</v>
      </c>
      <c r="X140" s="125">
        <f>S140-W140</f>
        <v>55.710000000000036</v>
      </c>
      <c r="Y140" s="124">
        <f>W140-S140</f>
        <v>-55.710000000000036</v>
      </c>
      <c r="Z140" s="107">
        <v>55.71</v>
      </c>
      <c r="AA140" s="107"/>
      <c r="AB140" s="106"/>
      <c r="AC140" s="107"/>
      <c r="AD140" s="108" t="s">
        <v>106</v>
      </c>
      <c r="AE140" s="167" t="s">
        <v>48</v>
      </c>
      <c r="AF140" s="129"/>
      <c r="AG140" s="129"/>
      <c r="AH140" s="129"/>
      <c r="AI140" s="130"/>
    </row>
    <row r="141" spans="3:35" ht="15" customHeight="1" thickBot="1">
      <c r="C141" s="2"/>
      <c r="D141" s="131"/>
      <c r="E141" s="132"/>
      <c r="F141" s="133"/>
      <c r="G141" s="134"/>
      <c r="H141" s="135"/>
      <c r="I141" s="136"/>
      <c r="J141" s="137"/>
      <c r="K141" s="137"/>
      <c r="L141" s="138"/>
      <c r="M141" s="139"/>
      <c r="N141" s="140"/>
      <c r="O141" s="141"/>
      <c r="P141" s="142" t="s">
        <v>48</v>
      </c>
      <c r="Q141" s="143"/>
      <c r="R141" s="144"/>
      <c r="S141" s="145"/>
      <c r="T141" s="145"/>
      <c r="U141" s="145"/>
      <c r="V141" s="145"/>
      <c r="W141" s="145"/>
      <c r="X141" s="145"/>
      <c r="Y141" s="145"/>
      <c r="Z141" s="145"/>
      <c r="AA141" s="145"/>
      <c r="AB141" s="145"/>
      <c r="AC141" s="145"/>
      <c r="AD141" s="145"/>
      <c r="AE141" s="145"/>
      <c r="AF141" s="145"/>
      <c r="AG141" s="145"/>
      <c r="AH141" s="146"/>
    </row>
    <row r="142" spans="3:35" ht="27" customHeight="1" thickTop="1">
      <c r="C142" s="88"/>
      <c r="D142" s="89" t="s">
        <v>146</v>
      </c>
      <c r="E142" s="90" t="s">
        <v>88</v>
      </c>
      <c r="F142" s="91" t="s">
        <v>104</v>
      </c>
      <c r="G142" s="92" t="s">
        <v>147</v>
      </c>
      <c r="H142" s="93">
        <v>1</v>
      </c>
      <c r="I142" s="94">
        <v>2016</v>
      </c>
      <c r="J142" s="95" t="s">
        <v>83</v>
      </c>
      <c r="K142" s="95" t="s">
        <v>84</v>
      </c>
      <c r="L142" s="96">
        <v>0</v>
      </c>
      <c r="M142" s="97">
        <v>100</v>
      </c>
      <c r="N142" s="98"/>
      <c r="O142" s="99"/>
      <c r="P142" s="100" t="s">
        <v>18</v>
      </c>
      <c r="Q142" s="101"/>
      <c r="R142" s="102">
        <v>10215.76</v>
      </c>
      <c r="S142" s="103">
        <v>10215.76</v>
      </c>
      <c r="T142" s="103">
        <v>0</v>
      </c>
      <c r="U142" s="103"/>
      <c r="V142" s="104"/>
      <c r="W142" s="105">
        <v>10215.76</v>
      </c>
      <c r="X142" s="103">
        <f>S142-W142</f>
        <v>0</v>
      </c>
      <c r="Y142" s="102">
        <f>W142-S142</f>
        <v>0</v>
      </c>
      <c r="Z142" s="105"/>
      <c r="AA142" s="105"/>
      <c r="AB142" s="148"/>
      <c r="AC142" s="105"/>
      <c r="AD142" s="149"/>
      <c r="AE142" s="164" t="s">
        <v>87</v>
      </c>
      <c r="AF142" s="110"/>
      <c r="AG142" s="110"/>
      <c r="AH142" s="110"/>
    </row>
    <row r="143" spans="3:35" customFormat="1" ht="26.25" customHeight="1">
      <c r="D143" s="111"/>
      <c r="E143" s="112"/>
      <c r="F143" s="113"/>
      <c r="G143" s="114"/>
      <c r="H143" s="115"/>
      <c r="I143" s="116"/>
      <c r="J143" s="117"/>
      <c r="K143" s="117"/>
      <c r="L143" s="118"/>
      <c r="M143" s="119"/>
      <c r="N143" s="120"/>
      <c r="O143" s="121" t="s">
        <v>48</v>
      </c>
      <c r="P143" s="122" t="s">
        <v>14</v>
      </c>
      <c r="Q143" s="123"/>
      <c r="R143" s="124">
        <v>6810.51</v>
      </c>
      <c r="S143" s="125">
        <v>6810.51</v>
      </c>
      <c r="T143" s="125">
        <v>0</v>
      </c>
      <c r="U143" s="125"/>
      <c r="V143" s="126"/>
      <c r="W143" s="127">
        <v>6876.79</v>
      </c>
      <c r="X143" s="125">
        <f>S143-W143</f>
        <v>-66.279999999999745</v>
      </c>
      <c r="Y143" s="124">
        <f>W143-S143</f>
        <v>66.279999999999745</v>
      </c>
      <c r="Z143" s="107">
        <v>66.279999999999745</v>
      </c>
      <c r="AA143" s="107"/>
      <c r="AB143" s="106"/>
      <c r="AC143" s="107"/>
      <c r="AD143" s="108" t="s">
        <v>106</v>
      </c>
      <c r="AE143" s="167" t="s">
        <v>48</v>
      </c>
      <c r="AF143" s="129"/>
      <c r="AG143" s="129"/>
      <c r="AH143" s="129"/>
      <c r="AI143" s="130"/>
    </row>
    <row r="144" spans="3:35" ht="15" customHeight="1" thickBot="1">
      <c r="C144" s="2"/>
      <c r="D144" s="131"/>
      <c r="E144" s="132"/>
      <c r="F144" s="133"/>
      <c r="G144" s="134"/>
      <c r="H144" s="135"/>
      <c r="I144" s="136"/>
      <c r="J144" s="137"/>
      <c r="K144" s="137"/>
      <c r="L144" s="138"/>
      <c r="M144" s="139"/>
      <c r="N144" s="140"/>
      <c r="O144" s="141"/>
      <c r="P144" s="142" t="s">
        <v>48</v>
      </c>
      <c r="Q144" s="143"/>
      <c r="R144" s="144"/>
      <c r="S144" s="145"/>
      <c r="T144" s="145"/>
      <c r="U144" s="145"/>
      <c r="V144" s="145"/>
      <c r="W144" s="145"/>
      <c r="X144" s="145"/>
      <c r="Y144" s="145"/>
      <c r="Z144" s="145"/>
      <c r="AA144" s="145"/>
      <c r="AB144" s="145"/>
      <c r="AC144" s="145"/>
      <c r="AD144" s="145"/>
      <c r="AE144" s="145"/>
      <c r="AF144" s="145"/>
      <c r="AG144" s="145"/>
      <c r="AH144" s="146"/>
    </row>
    <row r="145" spans="3:35" ht="33" customHeight="1" thickTop="1">
      <c r="C145" s="88"/>
      <c r="D145" s="89" t="s">
        <v>148</v>
      </c>
      <c r="E145" s="90" t="s">
        <v>88</v>
      </c>
      <c r="F145" s="91" t="s">
        <v>104</v>
      </c>
      <c r="G145" s="92" t="s">
        <v>149</v>
      </c>
      <c r="H145" s="93">
        <v>1</v>
      </c>
      <c r="I145" s="94">
        <v>2016</v>
      </c>
      <c r="J145" s="95" t="s">
        <v>83</v>
      </c>
      <c r="K145" s="95" t="s">
        <v>84</v>
      </c>
      <c r="L145" s="96">
        <v>0</v>
      </c>
      <c r="M145" s="97">
        <v>100</v>
      </c>
      <c r="N145" s="98"/>
      <c r="O145" s="99"/>
      <c r="P145" s="100" t="s">
        <v>18</v>
      </c>
      <c r="Q145" s="101"/>
      <c r="R145" s="102">
        <v>2226.17</v>
      </c>
      <c r="S145" s="103">
        <v>2226.17</v>
      </c>
      <c r="T145" s="103">
        <v>0</v>
      </c>
      <c r="U145" s="103"/>
      <c r="V145" s="104"/>
      <c r="W145" s="105">
        <v>2226.17</v>
      </c>
      <c r="X145" s="103">
        <f>S145-W145</f>
        <v>0</v>
      </c>
      <c r="Y145" s="102">
        <f>W145-S145</f>
        <v>0</v>
      </c>
      <c r="Z145" s="105"/>
      <c r="AA145" s="105"/>
      <c r="AB145" s="148"/>
      <c r="AC145" s="105"/>
      <c r="AD145" s="149"/>
      <c r="AE145" s="164" t="s">
        <v>87</v>
      </c>
      <c r="AF145" s="110"/>
      <c r="AG145" s="110"/>
      <c r="AH145" s="110"/>
    </row>
    <row r="146" spans="3:35" customFormat="1" ht="28.5" customHeight="1">
      <c r="D146" s="111"/>
      <c r="E146" s="112"/>
      <c r="F146" s="113"/>
      <c r="G146" s="114"/>
      <c r="H146" s="115"/>
      <c r="I146" s="116"/>
      <c r="J146" s="117"/>
      <c r="K146" s="117"/>
      <c r="L146" s="118"/>
      <c r="M146" s="119"/>
      <c r="N146" s="120"/>
      <c r="O146" s="121" t="s">
        <v>48</v>
      </c>
      <c r="P146" s="122" t="s">
        <v>14</v>
      </c>
      <c r="Q146" s="123"/>
      <c r="R146" s="124">
        <v>1484.12</v>
      </c>
      <c r="S146" s="125">
        <v>1484.12</v>
      </c>
      <c r="T146" s="125">
        <v>0</v>
      </c>
      <c r="U146" s="125"/>
      <c r="V146" s="126"/>
      <c r="W146" s="127">
        <v>1611.75</v>
      </c>
      <c r="X146" s="125">
        <f>S146-W146</f>
        <v>-127.63000000000011</v>
      </c>
      <c r="Y146" s="124">
        <f>W146-S146</f>
        <v>127.63000000000011</v>
      </c>
      <c r="Z146" s="107">
        <v>127.63000000000011</v>
      </c>
      <c r="AA146" s="107"/>
      <c r="AB146" s="106"/>
      <c r="AC146" s="107"/>
      <c r="AD146" s="108" t="s">
        <v>106</v>
      </c>
      <c r="AE146" s="167" t="s">
        <v>48</v>
      </c>
      <c r="AF146" s="129"/>
      <c r="AG146" s="129"/>
      <c r="AH146" s="129"/>
      <c r="AI146" s="130"/>
    </row>
    <row r="147" spans="3:35" ht="15" customHeight="1" thickBot="1">
      <c r="C147" s="2"/>
      <c r="D147" s="131"/>
      <c r="E147" s="132"/>
      <c r="F147" s="133"/>
      <c r="G147" s="134"/>
      <c r="H147" s="135"/>
      <c r="I147" s="136"/>
      <c r="J147" s="137"/>
      <c r="K147" s="137"/>
      <c r="L147" s="138"/>
      <c r="M147" s="139"/>
      <c r="N147" s="140"/>
      <c r="O147" s="141"/>
      <c r="P147" s="142" t="s">
        <v>48</v>
      </c>
      <c r="Q147" s="143"/>
      <c r="R147" s="144"/>
      <c r="S147" s="145"/>
      <c r="T147" s="145"/>
      <c r="U147" s="145"/>
      <c r="V147" s="145"/>
      <c r="W147" s="145"/>
      <c r="X147" s="145"/>
      <c r="Y147" s="145"/>
      <c r="Z147" s="145"/>
      <c r="AA147" s="145"/>
      <c r="AB147" s="145"/>
      <c r="AC147" s="145"/>
      <c r="AD147" s="145"/>
      <c r="AE147" s="145"/>
      <c r="AF147" s="145"/>
      <c r="AG147" s="145"/>
      <c r="AH147" s="146"/>
    </row>
    <row r="148" spans="3:35" ht="29.25" customHeight="1" thickTop="1">
      <c r="C148" s="88"/>
      <c r="D148" s="89" t="s">
        <v>150</v>
      </c>
      <c r="E148" s="90" t="s">
        <v>88</v>
      </c>
      <c r="F148" s="91" t="s">
        <v>104</v>
      </c>
      <c r="G148" s="92" t="s">
        <v>151</v>
      </c>
      <c r="H148" s="93">
        <v>1</v>
      </c>
      <c r="I148" s="94">
        <v>2016</v>
      </c>
      <c r="J148" s="95" t="s">
        <v>83</v>
      </c>
      <c r="K148" s="95" t="s">
        <v>84</v>
      </c>
      <c r="L148" s="96">
        <v>0</v>
      </c>
      <c r="M148" s="97">
        <v>100</v>
      </c>
      <c r="N148" s="98"/>
      <c r="O148" s="99"/>
      <c r="P148" s="100" t="s">
        <v>18</v>
      </c>
      <c r="Q148" s="101"/>
      <c r="R148" s="102">
        <v>1619.57</v>
      </c>
      <c r="S148" s="103">
        <v>1619.57</v>
      </c>
      <c r="T148" s="103">
        <v>0</v>
      </c>
      <c r="U148" s="103"/>
      <c r="V148" s="104"/>
      <c r="W148" s="105">
        <v>1619.57</v>
      </c>
      <c r="X148" s="103">
        <f>S148-W148</f>
        <v>0</v>
      </c>
      <c r="Y148" s="102">
        <f>W148-S148</f>
        <v>0</v>
      </c>
      <c r="Z148" s="105"/>
      <c r="AA148" s="105"/>
      <c r="AB148" s="148"/>
      <c r="AC148" s="105"/>
      <c r="AD148" s="149"/>
      <c r="AE148" s="164" t="s">
        <v>87</v>
      </c>
      <c r="AF148" s="110"/>
      <c r="AG148" s="110"/>
      <c r="AH148" s="110"/>
    </row>
    <row r="149" spans="3:35" customFormat="1" ht="27" customHeight="1">
      <c r="D149" s="111"/>
      <c r="E149" s="112"/>
      <c r="F149" s="113"/>
      <c r="G149" s="114"/>
      <c r="H149" s="115"/>
      <c r="I149" s="116"/>
      <c r="J149" s="117"/>
      <c r="K149" s="117"/>
      <c r="L149" s="118"/>
      <c r="M149" s="119"/>
      <c r="N149" s="120"/>
      <c r="O149" s="121" t="s">
        <v>48</v>
      </c>
      <c r="P149" s="122" t="s">
        <v>14</v>
      </c>
      <c r="Q149" s="123"/>
      <c r="R149" s="124">
        <v>1079.71</v>
      </c>
      <c r="S149" s="125">
        <v>1079.71</v>
      </c>
      <c r="T149" s="125">
        <v>292.47280000000001</v>
      </c>
      <c r="U149" s="125">
        <v>705.74810000000002</v>
      </c>
      <c r="V149" s="126"/>
      <c r="W149" s="127">
        <v>1506.94</v>
      </c>
      <c r="X149" s="125">
        <f>S149-W149</f>
        <v>-427.23</v>
      </c>
      <c r="Y149" s="124">
        <f>W149-S149</f>
        <v>427.23</v>
      </c>
      <c r="Z149" s="107">
        <v>427.23</v>
      </c>
      <c r="AA149" s="107"/>
      <c r="AB149" s="106"/>
      <c r="AC149" s="107"/>
      <c r="AD149" s="108" t="s">
        <v>106</v>
      </c>
      <c r="AE149" s="167" t="s">
        <v>48</v>
      </c>
      <c r="AF149" s="129"/>
      <c r="AG149" s="129"/>
      <c r="AH149" s="129"/>
      <c r="AI149" s="130"/>
    </row>
    <row r="150" spans="3:35" ht="15" customHeight="1" thickBot="1">
      <c r="C150" s="2"/>
      <c r="D150" s="131"/>
      <c r="E150" s="132"/>
      <c r="F150" s="133"/>
      <c r="G150" s="134"/>
      <c r="H150" s="135"/>
      <c r="I150" s="136"/>
      <c r="J150" s="137"/>
      <c r="K150" s="137"/>
      <c r="L150" s="138"/>
      <c r="M150" s="139"/>
      <c r="N150" s="140"/>
      <c r="O150" s="141"/>
      <c r="P150" s="142" t="s">
        <v>48</v>
      </c>
      <c r="Q150" s="143"/>
      <c r="R150" s="144"/>
      <c r="S150" s="145"/>
      <c r="T150" s="145"/>
      <c r="U150" s="145"/>
      <c r="V150" s="145"/>
      <c r="W150" s="145"/>
      <c r="X150" s="145"/>
      <c r="Y150" s="145"/>
      <c r="Z150" s="145"/>
      <c r="AA150" s="145"/>
      <c r="AB150" s="145"/>
      <c r="AC150" s="145"/>
      <c r="AD150" s="145"/>
      <c r="AE150" s="145"/>
      <c r="AF150" s="145"/>
      <c r="AG150" s="145"/>
      <c r="AH150" s="146"/>
    </row>
    <row r="151" spans="3:35" ht="53.25" customHeight="1" thickTop="1">
      <c r="C151" s="88"/>
      <c r="D151" s="89" t="s">
        <v>152</v>
      </c>
      <c r="E151" s="90" t="s">
        <v>88</v>
      </c>
      <c r="F151" s="91" t="s">
        <v>104</v>
      </c>
      <c r="G151" s="92" t="s">
        <v>153</v>
      </c>
      <c r="H151" s="93">
        <v>1</v>
      </c>
      <c r="I151" s="94">
        <v>2016</v>
      </c>
      <c r="J151" s="95" t="s">
        <v>83</v>
      </c>
      <c r="K151" s="95" t="s">
        <v>84</v>
      </c>
      <c r="L151" s="96">
        <v>0</v>
      </c>
      <c r="M151" s="97">
        <v>100</v>
      </c>
      <c r="N151" s="98"/>
      <c r="O151" s="99"/>
      <c r="P151" s="100" t="s">
        <v>18</v>
      </c>
      <c r="Q151" s="101"/>
      <c r="R151" s="102">
        <v>12761.33</v>
      </c>
      <c r="S151" s="103">
        <v>12761.33</v>
      </c>
      <c r="T151" s="103">
        <v>0</v>
      </c>
      <c r="U151" s="103">
        <v>1428.14</v>
      </c>
      <c r="V151" s="104"/>
      <c r="W151" s="105">
        <v>4962.34</v>
      </c>
      <c r="X151" s="103">
        <f>S151-W151</f>
        <v>7798.99</v>
      </c>
      <c r="Y151" s="102">
        <f>W151-S151</f>
        <v>-7798.99</v>
      </c>
      <c r="Z151" s="105">
        <v>7798.99</v>
      </c>
      <c r="AA151" s="105"/>
      <c r="AB151" s="168"/>
      <c r="AC151" s="105"/>
      <c r="AD151" s="163" t="s">
        <v>106</v>
      </c>
      <c r="AE151" s="164" t="s">
        <v>87</v>
      </c>
      <c r="AF151" s="110"/>
      <c r="AG151" s="110"/>
      <c r="AH151" s="110"/>
    </row>
    <row r="152" spans="3:35" customFormat="1" ht="29.25" customHeight="1">
      <c r="D152" s="111"/>
      <c r="E152" s="112"/>
      <c r="F152" s="113"/>
      <c r="G152" s="114"/>
      <c r="H152" s="115"/>
      <c r="I152" s="116"/>
      <c r="J152" s="117"/>
      <c r="K152" s="117"/>
      <c r="L152" s="118"/>
      <c r="M152" s="119"/>
      <c r="N152" s="120"/>
      <c r="O152" s="121" t="s">
        <v>48</v>
      </c>
      <c r="P152" s="122" t="s">
        <v>14</v>
      </c>
      <c r="Q152" s="123"/>
      <c r="R152" s="124">
        <v>11845.63</v>
      </c>
      <c r="S152" s="125">
        <v>11845.63</v>
      </c>
      <c r="T152" s="125">
        <v>0</v>
      </c>
      <c r="U152" s="125">
        <v>1486.21</v>
      </c>
      <c r="V152" s="126"/>
      <c r="W152" s="127">
        <v>25498.15</v>
      </c>
      <c r="X152" s="125">
        <f>S152-W152</f>
        <v>-13652.520000000002</v>
      </c>
      <c r="Y152" s="124">
        <f>W152-S152</f>
        <v>13652.520000000002</v>
      </c>
      <c r="Z152" s="107">
        <v>13652.520000000002</v>
      </c>
      <c r="AA152" s="107"/>
      <c r="AB152" s="106"/>
      <c r="AC152" s="107"/>
      <c r="AD152" s="108" t="s">
        <v>106</v>
      </c>
      <c r="AE152" s="167" t="s">
        <v>48</v>
      </c>
      <c r="AF152" s="129"/>
      <c r="AG152" s="129"/>
      <c r="AH152" s="129"/>
      <c r="AI152" s="130"/>
    </row>
    <row r="153" spans="3:35" ht="15" customHeight="1" thickBot="1">
      <c r="C153" s="2"/>
      <c r="D153" s="131"/>
      <c r="E153" s="132"/>
      <c r="F153" s="133"/>
      <c r="G153" s="134"/>
      <c r="H153" s="135"/>
      <c r="I153" s="136"/>
      <c r="J153" s="137"/>
      <c r="K153" s="137"/>
      <c r="L153" s="138"/>
      <c r="M153" s="139"/>
      <c r="N153" s="140"/>
      <c r="O153" s="141"/>
      <c r="P153" s="142" t="s">
        <v>48</v>
      </c>
      <c r="Q153" s="143"/>
      <c r="R153" s="144"/>
      <c r="S153" s="145"/>
      <c r="T153" s="145"/>
      <c r="U153" s="145"/>
      <c r="V153" s="145"/>
      <c r="W153" s="145"/>
      <c r="X153" s="145"/>
      <c r="Y153" s="145"/>
      <c r="Z153" s="145"/>
      <c r="AA153" s="145"/>
      <c r="AB153" s="145"/>
      <c r="AC153" s="145"/>
      <c r="AD153" s="145"/>
      <c r="AE153" s="145"/>
      <c r="AF153" s="145"/>
      <c r="AG153" s="145"/>
      <c r="AH153" s="146"/>
    </row>
    <row r="154" spans="3:35" ht="54" customHeight="1" thickTop="1">
      <c r="C154" s="88"/>
      <c r="D154" s="89" t="s">
        <v>154</v>
      </c>
      <c r="E154" s="90" t="s">
        <v>88</v>
      </c>
      <c r="F154" s="91" t="s">
        <v>104</v>
      </c>
      <c r="G154" s="92" t="s">
        <v>155</v>
      </c>
      <c r="H154" s="93">
        <v>1</v>
      </c>
      <c r="I154" s="94">
        <v>2016</v>
      </c>
      <c r="J154" s="95" t="s">
        <v>83</v>
      </c>
      <c r="K154" s="95" t="s">
        <v>84</v>
      </c>
      <c r="L154" s="96">
        <v>0</v>
      </c>
      <c r="M154" s="97">
        <v>100</v>
      </c>
      <c r="N154" s="98"/>
      <c r="O154" s="99"/>
      <c r="P154" s="100" t="s">
        <v>18</v>
      </c>
      <c r="Q154" s="101"/>
      <c r="R154" s="102">
        <v>2976.03</v>
      </c>
      <c r="S154" s="103">
        <v>2976.03</v>
      </c>
      <c r="T154" s="103">
        <v>0</v>
      </c>
      <c r="U154" s="103"/>
      <c r="V154" s="104"/>
      <c r="W154" s="105">
        <v>2976.03</v>
      </c>
      <c r="X154" s="103">
        <f>S154-W154</f>
        <v>0</v>
      </c>
      <c r="Y154" s="102">
        <f>W154-S154</f>
        <v>0</v>
      </c>
      <c r="Z154" s="105"/>
      <c r="AA154" s="105"/>
      <c r="AB154" s="168"/>
      <c r="AC154" s="105"/>
      <c r="AD154" s="163"/>
      <c r="AE154" s="164" t="s">
        <v>87</v>
      </c>
      <c r="AF154" s="110"/>
      <c r="AG154" s="110"/>
      <c r="AH154" s="110"/>
    </row>
    <row r="155" spans="3:35" customFormat="1" ht="33.75" customHeight="1">
      <c r="D155" s="111"/>
      <c r="E155" s="112"/>
      <c r="F155" s="113"/>
      <c r="G155" s="114"/>
      <c r="H155" s="115"/>
      <c r="I155" s="116"/>
      <c r="J155" s="117"/>
      <c r="K155" s="117"/>
      <c r="L155" s="118"/>
      <c r="M155" s="119"/>
      <c r="N155" s="120"/>
      <c r="O155" s="121" t="s">
        <v>48</v>
      </c>
      <c r="P155" s="122" t="s">
        <v>14</v>
      </c>
      <c r="Q155" s="123"/>
      <c r="R155" s="124">
        <v>1984.02</v>
      </c>
      <c r="S155" s="125">
        <v>1984.02</v>
      </c>
      <c r="T155" s="125">
        <v>0</v>
      </c>
      <c r="U155" s="125"/>
      <c r="V155" s="126"/>
      <c r="W155" s="127">
        <v>6936.97</v>
      </c>
      <c r="X155" s="125">
        <f>S155-W155</f>
        <v>-4952.9500000000007</v>
      </c>
      <c r="Y155" s="124">
        <f>W155-S155</f>
        <v>4952.9500000000007</v>
      </c>
      <c r="Z155" s="107">
        <v>4952.9500000000007</v>
      </c>
      <c r="AA155" s="107"/>
      <c r="AB155" s="106"/>
      <c r="AC155" s="107"/>
      <c r="AD155" s="108" t="s">
        <v>106</v>
      </c>
      <c r="AE155" s="167" t="s">
        <v>48</v>
      </c>
      <c r="AF155" s="129"/>
      <c r="AG155" s="129"/>
      <c r="AH155" s="129"/>
      <c r="AI155" s="130"/>
    </row>
    <row r="156" spans="3:35" ht="15" customHeight="1" thickBot="1">
      <c r="C156" s="2"/>
      <c r="D156" s="131"/>
      <c r="E156" s="132"/>
      <c r="F156" s="133"/>
      <c r="G156" s="134"/>
      <c r="H156" s="135"/>
      <c r="I156" s="136"/>
      <c r="J156" s="137"/>
      <c r="K156" s="137"/>
      <c r="L156" s="138"/>
      <c r="M156" s="139"/>
      <c r="N156" s="140"/>
      <c r="O156" s="141"/>
      <c r="P156" s="142" t="s">
        <v>48</v>
      </c>
      <c r="Q156" s="143"/>
      <c r="R156" s="144"/>
      <c r="S156" s="145"/>
      <c r="T156" s="145"/>
      <c r="U156" s="145"/>
      <c r="V156" s="145"/>
      <c r="W156" s="145"/>
      <c r="X156" s="145"/>
      <c r="Y156" s="145"/>
      <c r="Z156" s="145"/>
      <c r="AA156" s="145"/>
      <c r="AB156" s="145"/>
      <c r="AC156" s="145"/>
      <c r="AD156" s="145"/>
      <c r="AE156" s="145"/>
      <c r="AF156" s="145"/>
      <c r="AG156" s="145"/>
      <c r="AH156" s="146"/>
    </row>
    <row r="157" spans="3:35" ht="33" customHeight="1" thickTop="1">
      <c r="C157" s="88"/>
      <c r="D157" s="89" t="s">
        <v>156</v>
      </c>
      <c r="E157" s="90" t="s">
        <v>88</v>
      </c>
      <c r="F157" s="91" t="s">
        <v>104</v>
      </c>
      <c r="G157" s="92" t="s">
        <v>157</v>
      </c>
      <c r="H157" s="93">
        <v>1</v>
      </c>
      <c r="I157" s="94">
        <v>2016</v>
      </c>
      <c r="J157" s="95" t="s">
        <v>83</v>
      </c>
      <c r="K157" s="95" t="s">
        <v>84</v>
      </c>
      <c r="L157" s="96">
        <v>0</v>
      </c>
      <c r="M157" s="97">
        <v>100</v>
      </c>
      <c r="N157" s="98"/>
      <c r="O157" s="99"/>
      <c r="P157" s="100" t="s">
        <v>18</v>
      </c>
      <c r="Q157" s="101"/>
      <c r="R157" s="102">
        <v>2125.4499999999998</v>
      </c>
      <c r="S157" s="103">
        <v>2125.4499999999998</v>
      </c>
      <c r="T157" s="103">
        <v>0</v>
      </c>
      <c r="U157" s="103"/>
      <c r="V157" s="104"/>
      <c r="W157" s="105">
        <v>2125.4499999999998</v>
      </c>
      <c r="X157" s="103">
        <f>S157-W157</f>
        <v>0</v>
      </c>
      <c r="Y157" s="102">
        <f>W157-S157</f>
        <v>0</v>
      </c>
      <c r="Z157" s="105"/>
      <c r="AA157" s="105"/>
      <c r="AB157" s="148"/>
      <c r="AC157" s="105"/>
      <c r="AD157" s="149"/>
      <c r="AE157" s="164" t="s">
        <v>87</v>
      </c>
      <c r="AF157" s="110"/>
      <c r="AG157" s="110"/>
      <c r="AH157" s="110"/>
    </row>
    <row r="158" spans="3:35" customFormat="1" ht="25.5" customHeight="1">
      <c r="D158" s="111"/>
      <c r="E158" s="112"/>
      <c r="F158" s="113"/>
      <c r="G158" s="114"/>
      <c r="H158" s="115"/>
      <c r="I158" s="116"/>
      <c r="J158" s="117"/>
      <c r="K158" s="117"/>
      <c r="L158" s="118"/>
      <c r="M158" s="119"/>
      <c r="N158" s="120"/>
      <c r="O158" s="121" t="s">
        <v>48</v>
      </c>
      <c r="P158" s="122" t="s">
        <v>14</v>
      </c>
      <c r="Q158" s="123"/>
      <c r="R158" s="124">
        <v>1416.97</v>
      </c>
      <c r="S158" s="125">
        <v>1416.97</v>
      </c>
      <c r="T158" s="125">
        <v>322.12950000000001</v>
      </c>
      <c r="U158" s="125">
        <v>322.12950000000001</v>
      </c>
      <c r="V158" s="126"/>
      <c r="W158" s="127">
        <v>1505.11</v>
      </c>
      <c r="X158" s="125">
        <f>S158-W158</f>
        <v>-88.139999999999873</v>
      </c>
      <c r="Y158" s="124">
        <f>W158-S158</f>
        <v>88.139999999999873</v>
      </c>
      <c r="Z158" s="107">
        <v>88.139999999999873</v>
      </c>
      <c r="AA158" s="107"/>
      <c r="AB158" s="106"/>
      <c r="AC158" s="107"/>
      <c r="AD158" s="108" t="s">
        <v>106</v>
      </c>
      <c r="AE158" s="167" t="s">
        <v>48</v>
      </c>
      <c r="AF158" s="129"/>
      <c r="AG158" s="129"/>
      <c r="AH158" s="129"/>
      <c r="AI158" s="130"/>
    </row>
    <row r="159" spans="3:35" ht="15" customHeight="1" thickBot="1">
      <c r="C159" s="2"/>
      <c r="D159" s="131"/>
      <c r="E159" s="132"/>
      <c r="F159" s="133"/>
      <c r="G159" s="134"/>
      <c r="H159" s="135"/>
      <c r="I159" s="136"/>
      <c r="J159" s="137"/>
      <c r="K159" s="137"/>
      <c r="L159" s="138"/>
      <c r="M159" s="139"/>
      <c r="N159" s="140"/>
      <c r="O159" s="141"/>
      <c r="P159" s="142" t="s">
        <v>48</v>
      </c>
      <c r="Q159" s="143"/>
      <c r="R159" s="144"/>
      <c r="S159" s="145"/>
      <c r="T159" s="145"/>
      <c r="U159" s="145"/>
      <c r="V159" s="145"/>
      <c r="W159" s="145"/>
      <c r="X159" s="145"/>
      <c r="Y159" s="145"/>
      <c r="Z159" s="145"/>
      <c r="AA159" s="145"/>
      <c r="AB159" s="145"/>
      <c r="AC159" s="145"/>
      <c r="AD159" s="145"/>
      <c r="AE159" s="145"/>
      <c r="AF159" s="145"/>
      <c r="AG159" s="145"/>
      <c r="AH159" s="146"/>
    </row>
    <row r="160" spans="3:35" ht="15" customHeight="1" thickTop="1">
      <c r="C160" s="88"/>
      <c r="D160" s="89" t="s">
        <v>158</v>
      </c>
      <c r="E160" s="90" t="s">
        <v>88</v>
      </c>
      <c r="F160" s="91" t="s">
        <v>104</v>
      </c>
      <c r="G160" s="92" t="s">
        <v>159</v>
      </c>
      <c r="H160" s="93">
        <v>1</v>
      </c>
      <c r="I160" s="94">
        <v>2016</v>
      </c>
      <c r="J160" s="95" t="s">
        <v>83</v>
      </c>
      <c r="K160" s="95" t="s">
        <v>84</v>
      </c>
      <c r="L160" s="96">
        <v>0</v>
      </c>
      <c r="M160" s="97">
        <v>0</v>
      </c>
      <c r="N160" s="98"/>
      <c r="O160" s="99"/>
      <c r="P160" s="100" t="s">
        <v>18</v>
      </c>
      <c r="Q160" s="101"/>
      <c r="R160" s="102">
        <v>0</v>
      </c>
      <c r="S160" s="103">
        <v>0</v>
      </c>
      <c r="T160" s="103">
        <v>0</v>
      </c>
      <c r="U160" s="103"/>
      <c r="V160" s="104"/>
      <c r="W160" s="105"/>
      <c r="X160" s="103">
        <f>S160-W160</f>
        <v>0</v>
      </c>
      <c r="Y160" s="102">
        <f>W160-S160</f>
        <v>0</v>
      </c>
      <c r="Z160" s="105"/>
      <c r="AA160" s="105"/>
      <c r="AB160" s="148"/>
      <c r="AC160" s="105"/>
      <c r="AD160" s="149"/>
      <c r="AE160" s="110"/>
      <c r="AF160" s="110"/>
      <c r="AG160" s="110"/>
      <c r="AH160" s="110"/>
    </row>
    <row r="161" spans="3:35" customFormat="1" ht="15" customHeight="1">
      <c r="D161" s="111"/>
      <c r="E161" s="112"/>
      <c r="F161" s="113"/>
      <c r="G161" s="114"/>
      <c r="H161" s="115"/>
      <c r="I161" s="116"/>
      <c r="J161" s="117"/>
      <c r="K161" s="117"/>
      <c r="L161" s="118"/>
      <c r="M161" s="119"/>
      <c r="N161" s="120"/>
      <c r="O161" s="121" t="s">
        <v>48</v>
      </c>
      <c r="P161" s="122" t="s">
        <v>14</v>
      </c>
      <c r="Q161" s="123"/>
      <c r="R161" s="124">
        <v>0</v>
      </c>
      <c r="S161" s="125">
        <v>0</v>
      </c>
      <c r="T161" s="125">
        <v>0</v>
      </c>
      <c r="U161" s="125"/>
      <c r="V161" s="126"/>
      <c r="W161" s="127"/>
      <c r="X161" s="125">
        <f>S161-W161</f>
        <v>0</v>
      </c>
      <c r="Y161" s="124">
        <f>W161-S161</f>
        <v>0</v>
      </c>
      <c r="Z161" s="107"/>
      <c r="AA161" s="107"/>
      <c r="AB161" s="106"/>
      <c r="AC161" s="107"/>
      <c r="AD161" s="108"/>
      <c r="AE161" s="129"/>
      <c r="AF161" s="129"/>
      <c r="AG161" s="129"/>
      <c r="AH161" s="129"/>
      <c r="AI161" s="130"/>
    </row>
    <row r="162" spans="3:35" ht="15" customHeight="1" thickBot="1">
      <c r="C162" s="2"/>
      <c r="D162" s="131"/>
      <c r="E162" s="132"/>
      <c r="F162" s="133"/>
      <c r="G162" s="134"/>
      <c r="H162" s="135"/>
      <c r="I162" s="136"/>
      <c r="J162" s="137"/>
      <c r="K162" s="137"/>
      <c r="L162" s="138"/>
      <c r="M162" s="139"/>
      <c r="N162" s="140"/>
      <c r="O162" s="141"/>
      <c r="P162" s="142" t="s">
        <v>48</v>
      </c>
      <c r="Q162" s="143"/>
      <c r="R162" s="144"/>
      <c r="S162" s="145"/>
      <c r="T162" s="145"/>
      <c r="U162" s="145"/>
      <c r="V162" s="145"/>
      <c r="W162" s="145"/>
      <c r="X162" s="145"/>
      <c r="Y162" s="145"/>
      <c r="Z162" s="145"/>
      <c r="AA162" s="145"/>
      <c r="AB162" s="145"/>
      <c r="AC162" s="145"/>
      <c r="AD162" s="145"/>
      <c r="AE162" s="145"/>
      <c r="AF162" s="145"/>
      <c r="AG162" s="145"/>
      <c r="AH162" s="146"/>
    </row>
    <row r="163" spans="3:35" ht="42.75" customHeight="1" thickTop="1">
      <c r="C163" s="88"/>
      <c r="D163" s="89" t="s">
        <v>160</v>
      </c>
      <c r="E163" s="90" t="s">
        <v>88</v>
      </c>
      <c r="F163" s="91" t="s">
        <v>104</v>
      </c>
      <c r="G163" s="92" t="s">
        <v>161</v>
      </c>
      <c r="H163" s="93">
        <v>1</v>
      </c>
      <c r="I163" s="94">
        <v>2016</v>
      </c>
      <c r="J163" s="95" t="s">
        <v>83</v>
      </c>
      <c r="K163" s="95" t="s">
        <v>84</v>
      </c>
      <c r="L163" s="96">
        <v>0</v>
      </c>
      <c r="M163" s="97">
        <v>100</v>
      </c>
      <c r="N163" s="98"/>
      <c r="O163" s="99"/>
      <c r="P163" s="100" t="s">
        <v>18</v>
      </c>
      <c r="Q163" s="101"/>
      <c r="R163" s="102">
        <v>2540.96</v>
      </c>
      <c r="S163" s="103">
        <v>2540.96</v>
      </c>
      <c r="T163" s="103">
        <v>0</v>
      </c>
      <c r="U163" s="103"/>
      <c r="V163" s="104"/>
      <c r="W163" s="105">
        <v>2540.96</v>
      </c>
      <c r="X163" s="103">
        <f>S163-W163</f>
        <v>0</v>
      </c>
      <c r="Y163" s="102">
        <f>W163-S163</f>
        <v>0</v>
      </c>
      <c r="Z163" s="105"/>
      <c r="AA163" s="105"/>
      <c r="AB163" s="148"/>
      <c r="AC163" s="105"/>
      <c r="AD163" s="149"/>
      <c r="AE163" s="164" t="s">
        <v>87</v>
      </c>
      <c r="AF163" s="110"/>
      <c r="AG163" s="110"/>
      <c r="AH163" s="110"/>
    </row>
    <row r="164" spans="3:35" customFormat="1" ht="15" customHeight="1">
      <c r="D164" s="111"/>
      <c r="E164" s="112"/>
      <c r="F164" s="113"/>
      <c r="G164" s="114"/>
      <c r="H164" s="115"/>
      <c r="I164" s="116"/>
      <c r="J164" s="117"/>
      <c r="K164" s="117"/>
      <c r="L164" s="118"/>
      <c r="M164" s="119"/>
      <c r="N164" s="120"/>
      <c r="O164" s="121" t="s">
        <v>48</v>
      </c>
      <c r="P164" s="122" t="s">
        <v>14</v>
      </c>
      <c r="Q164" s="123"/>
      <c r="R164" s="124">
        <v>1693.98</v>
      </c>
      <c r="S164" s="125">
        <v>1693.98</v>
      </c>
      <c r="T164" s="125">
        <v>295.62479999999999</v>
      </c>
      <c r="U164" s="125">
        <v>295.62479999999999</v>
      </c>
      <c r="V164" s="126"/>
      <c r="W164" s="127">
        <v>2135.31</v>
      </c>
      <c r="X164" s="125">
        <f>S164-W164</f>
        <v>-441.32999999999993</v>
      </c>
      <c r="Y164" s="124">
        <f>W164-S164</f>
        <v>441.32999999999993</v>
      </c>
      <c r="Z164" s="107">
        <v>441.32999999999993</v>
      </c>
      <c r="AA164" s="107"/>
      <c r="AB164" s="165"/>
      <c r="AC164" s="107"/>
      <c r="AD164" s="166" t="s">
        <v>106</v>
      </c>
      <c r="AE164" s="167" t="s">
        <v>48</v>
      </c>
      <c r="AF164" s="129"/>
      <c r="AG164" s="129"/>
      <c r="AH164" s="129"/>
      <c r="AI164" s="130"/>
    </row>
    <row r="165" spans="3:35" ht="15" customHeight="1" thickBot="1">
      <c r="C165" s="2"/>
      <c r="D165" s="131"/>
      <c r="E165" s="132"/>
      <c r="F165" s="133"/>
      <c r="G165" s="134"/>
      <c r="H165" s="135"/>
      <c r="I165" s="136"/>
      <c r="J165" s="137"/>
      <c r="K165" s="137"/>
      <c r="L165" s="138"/>
      <c r="M165" s="139"/>
      <c r="N165" s="140"/>
      <c r="O165" s="141"/>
      <c r="P165" s="142" t="s">
        <v>48</v>
      </c>
      <c r="Q165" s="143"/>
      <c r="R165" s="144"/>
      <c r="S165" s="145"/>
      <c r="T165" s="145"/>
      <c r="U165" s="145"/>
      <c r="V165" s="145"/>
      <c r="W165" s="145"/>
      <c r="X165" s="145"/>
      <c r="Y165" s="145"/>
      <c r="Z165" s="145"/>
      <c r="AA165" s="145"/>
      <c r="AB165" s="145"/>
      <c r="AC165" s="145"/>
      <c r="AD165" s="145"/>
      <c r="AE165" s="145"/>
      <c r="AF165" s="145"/>
      <c r="AG165" s="145"/>
      <c r="AH165" s="146"/>
    </row>
    <row r="166" spans="3:35" ht="15" customHeight="1" thickTop="1">
      <c r="C166" s="88"/>
      <c r="D166" s="89" t="s">
        <v>162</v>
      </c>
      <c r="E166" s="90" t="s">
        <v>88</v>
      </c>
      <c r="F166" s="91" t="s">
        <v>104</v>
      </c>
      <c r="G166" s="92" t="s">
        <v>163</v>
      </c>
      <c r="H166" s="93">
        <v>1</v>
      </c>
      <c r="I166" s="94">
        <v>2016</v>
      </c>
      <c r="J166" s="95" t="s">
        <v>83</v>
      </c>
      <c r="K166" s="95" t="s">
        <v>84</v>
      </c>
      <c r="L166" s="96">
        <v>0</v>
      </c>
      <c r="M166" s="97">
        <v>0</v>
      </c>
      <c r="N166" s="98"/>
      <c r="O166" s="99"/>
      <c r="P166" s="100" t="s">
        <v>18</v>
      </c>
      <c r="Q166" s="101"/>
      <c r="R166" s="102">
        <v>0</v>
      </c>
      <c r="S166" s="103">
        <v>0</v>
      </c>
      <c r="T166" s="103">
        <v>0</v>
      </c>
      <c r="U166" s="103"/>
      <c r="V166" s="104"/>
      <c r="W166" s="105"/>
      <c r="X166" s="103">
        <f>S166-W166</f>
        <v>0</v>
      </c>
      <c r="Y166" s="102">
        <f>W166-S166</f>
        <v>0</v>
      </c>
      <c r="Z166" s="105"/>
      <c r="AA166" s="105"/>
      <c r="AB166" s="148"/>
      <c r="AC166" s="105"/>
      <c r="AD166" s="149"/>
      <c r="AE166" s="110"/>
      <c r="AF166" s="110"/>
      <c r="AG166" s="110"/>
      <c r="AH166" s="110"/>
    </row>
    <row r="167" spans="3:35" customFormat="1" ht="15" customHeight="1">
      <c r="D167" s="111"/>
      <c r="E167" s="112"/>
      <c r="F167" s="113"/>
      <c r="G167" s="114"/>
      <c r="H167" s="115"/>
      <c r="I167" s="116"/>
      <c r="J167" s="117"/>
      <c r="K167" s="117"/>
      <c r="L167" s="118"/>
      <c r="M167" s="119"/>
      <c r="N167" s="120"/>
      <c r="O167" s="121" t="s">
        <v>48</v>
      </c>
      <c r="P167" s="122" t="s">
        <v>14</v>
      </c>
      <c r="Q167" s="123"/>
      <c r="R167" s="124">
        <v>0</v>
      </c>
      <c r="S167" s="125">
        <v>0</v>
      </c>
      <c r="T167" s="125">
        <v>0</v>
      </c>
      <c r="U167" s="125"/>
      <c r="V167" s="126"/>
      <c r="W167" s="127"/>
      <c r="X167" s="125">
        <f>S167-W167</f>
        <v>0</v>
      </c>
      <c r="Y167" s="124">
        <f>W167-S167</f>
        <v>0</v>
      </c>
      <c r="Z167" s="107"/>
      <c r="AA167" s="107"/>
      <c r="AB167" s="106"/>
      <c r="AC167" s="107"/>
      <c r="AD167" s="108"/>
      <c r="AE167" s="129"/>
      <c r="AF167" s="129"/>
      <c r="AG167" s="129"/>
      <c r="AH167" s="129"/>
      <c r="AI167" s="130"/>
    </row>
    <row r="168" spans="3:35" ht="15" customHeight="1" thickBot="1">
      <c r="C168" s="2"/>
      <c r="D168" s="131"/>
      <c r="E168" s="132"/>
      <c r="F168" s="133"/>
      <c r="G168" s="134"/>
      <c r="H168" s="135"/>
      <c r="I168" s="136"/>
      <c r="J168" s="137"/>
      <c r="K168" s="137"/>
      <c r="L168" s="138"/>
      <c r="M168" s="139"/>
      <c r="N168" s="140"/>
      <c r="O168" s="141"/>
      <c r="P168" s="142" t="s">
        <v>48</v>
      </c>
      <c r="Q168" s="143"/>
      <c r="R168" s="144"/>
      <c r="S168" s="145"/>
      <c r="T168" s="145"/>
      <c r="U168" s="145"/>
      <c r="V168" s="145"/>
      <c r="W168" s="145"/>
      <c r="X168" s="145"/>
      <c r="Y168" s="145"/>
      <c r="Z168" s="145"/>
      <c r="AA168" s="145"/>
      <c r="AB168" s="145"/>
      <c r="AC168" s="145"/>
      <c r="AD168" s="145"/>
      <c r="AE168" s="145"/>
      <c r="AF168" s="145"/>
      <c r="AG168" s="145"/>
      <c r="AH168" s="146"/>
    </row>
    <row r="169" spans="3:35" ht="42" customHeight="1" thickTop="1">
      <c r="C169" s="88"/>
      <c r="D169" s="89" t="s">
        <v>164</v>
      </c>
      <c r="E169" s="90" t="s">
        <v>88</v>
      </c>
      <c r="F169" s="91" t="s">
        <v>104</v>
      </c>
      <c r="G169" s="92" t="s">
        <v>165</v>
      </c>
      <c r="H169" s="93">
        <v>1</v>
      </c>
      <c r="I169" s="94">
        <v>2016</v>
      </c>
      <c r="J169" s="95" t="s">
        <v>83</v>
      </c>
      <c r="K169" s="95" t="s">
        <v>84</v>
      </c>
      <c r="L169" s="96">
        <v>0</v>
      </c>
      <c r="M169" s="97">
        <v>100</v>
      </c>
      <c r="N169" s="98"/>
      <c r="O169" s="99"/>
      <c r="P169" s="100" t="s">
        <v>18</v>
      </c>
      <c r="Q169" s="101"/>
      <c r="R169" s="102">
        <v>6414.64</v>
      </c>
      <c r="S169" s="103">
        <v>6414.64</v>
      </c>
      <c r="T169" s="103">
        <v>0</v>
      </c>
      <c r="U169" s="103"/>
      <c r="V169" s="104"/>
      <c r="W169" s="105">
        <v>6414.64</v>
      </c>
      <c r="X169" s="103">
        <f>S169-W169</f>
        <v>0</v>
      </c>
      <c r="Y169" s="102">
        <f>W169-S169</f>
        <v>0</v>
      </c>
      <c r="Z169" s="105"/>
      <c r="AA169" s="105"/>
      <c r="AB169" s="148"/>
      <c r="AC169" s="105"/>
      <c r="AD169" s="149"/>
      <c r="AE169" s="109" t="s">
        <v>48</v>
      </c>
      <c r="AF169" s="110"/>
      <c r="AG169" s="110"/>
      <c r="AH169" s="110"/>
    </row>
    <row r="170" spans="3:35" customFormat="1" ht="26.25" customHeight="1">
      <c r="D170" s="111"/>
      <c r="E170" s="112"/>
      <c r="F170" s="113"/>
      <c r="G170" s="114"/>
      <c r="H170" s="115"/>
      <c r="I170" s="116"/>
      <c r="J170" s="117"/>
      <c r="K170" s="117"/>
      <c r="L170" s="118"/>
      <c r="M170" s="119"/>
      <c r="N170" s="120"/>
      <c r="O170" s="121" t="s">
        <v>48</v>
      </c>
      <c r="P170" s="122" t="s">
        <v>14</v>
      </c>
      <c r="Q170" s="123"/>
      <c r="R170" s="124">
        <v>4276.43</v>
      </c>
      <c r="S170" s="125">
        <v>4276.43</v>
      </c>
      <c r="T170" s="125">
        <v>760.70159999999998</v>
      </c>
      <c r="U170" s="125">
        <v>760.70159999999998</v>
      </c>
      <c r="V170" s="126"/>
      <c r="W170" s="127">
        <v>4022.41</v>
      </c>
      <c r="X170" s="125">
        <f>S170-W170</f>
        <v>254.02000000000044</v>
      </c>
      <c r="Y170" s="124">
        <f>W170-S170</f>
        <v>-254.02000000000044</v>
      </c>
      <c r="Z170" s="107">
        <v>254.02</v>
      </c>
      <c r="AA170" s="107"/>
      <c r="AB170" s="106"/>
      <c r="AC170" s="107"/>
      <c r="AD170" s="108" t="s">
        <v>106</v>
      </c>
      <c r="AE170" s="167" t="s">
        <v>48</v>
      </c>
      <c r="AF170" s="129"/>
      <c r="AG170" s="129"/>
      <c r="AH170" s="129"/>
      <c r="AI170" s="130"/>
    </row>
    <row r="171" spans="3:35" ht="15" customHeight="1" thickBot="1">
      <c r="C171" s="2"/>
      <c r="D171" s="131"/>
      <c r="E171" s="132"/>
      <c r="F171" s="133"/>
      <c r="G171" s="134"/>
      <c r="H171" s="135"/>
      <c r="I171" s="136"/>
      <c r="J171" s="137"/>
      <c r="K171" s="137"/>
      <c r="L171" s="138"/>
      <c r="M171" s="139"/>
      <c r="N171" s="140"/>
      <c r="O171" s="141"/>
      <c r="P171" s="142" t="s">
        <v>48</v>
      </c>
      <c r="Q171" s="143"/>
      <c r="R171" s="144"/>
      <c r="S171" s="145"/>
      <c r="T171" s="145"/>
      <c r="U171" s="145"/>
      <c r="V171" s="145"/>
      <c r="W171" s="145"/>
      <c r="X171" s="145"/>
      <c r="Y171" s="145"/>
      <c r="Z171" s="145"/>
      <c r="AA171" s="145"/>
      <c r="AB171" s="145"/>
      <c r="AC171" s="145"/>
      <c r="AD171" s="145"/>
      <c r="AE171" s="145"/>
      <c r="AF171" s="145"/>
      <c r="AG171" s="145"/>
      <c r="AH171" s="146"/>
    </row>
    <row r="172" spans="3:35" ht="15" customHeight="1" thickTop="1">
      <c r="C172" s="88"/>
      <c r="D172" s="89" t="s">
        <v>166</v>
      </c>
      <c r="E172" s="90" t="s">
        <v>88</v>
      </c>
      <c r="F172" s="91" t="s">
        <v>104</v>
      </c>
      <c r="G172" s="92" t="s">
        <v>167</v>
      </c>
      <c r="H172" s="93">
        <v>1</v>
      </c>
      <c r="I172" s="94">
        <v>2017</v>
      </c>
      <c r="J172" s="95" t="s">
        <v>83</v>
      </c>
      <c r="K172" s="95" t="s">
        <v>92</v>
      </c>
      <c r="L172" s="96">
        <v>0</v>
      </c>
      <c r="M172" s="97">
        <v>0</v>
      </c>
      <c r="N172" s="98"/>
      <c r="O172" s="99"/>
      <c r="P172" s="100" t="s">
        <v>18</v>
      </c>
      <c r="Q172" s="101"/>
      <c r="R172" s="102">
        <v>6918.5312000000004</v>
      </c>
      <c r="S172" s="103">
        <v>0</v>
      </c>
      <c r="T172" s="103">
        <v>0</v>
      </c>
      <c r="U172" s="103"/>
      <c r="V172" s="104"/>
      <c r="W172" s="105"/>
      <c r="X172" s="103">
        <f>S172-W172</f>
        <v>0</v>
      </c>
      <c r="Y172" s="102">
        <f>W172-S172</f>
        <v>0</v>
      </c>
      <c r="Z172" s="105"/>
      <c r="AA172" s="105"/>
      <c r="AB172" s="148"/>
      <c r="AC172" s="105"/>
      <c r="AD172" s="149"/>
      <c r="AE172" s="110"/>
      <c r="AF172" s="110"/>
      <c r="AG172" s="110"/>
      <c r="AH172" s="110"/>
    </row>
    <row r="173" spans="3:35" customFormat="1" ht="15" customHeight="1">
      <c r="D173" s="111"/>
      <c r="E173" s="112"/>
      <c r="F173" s="113"/>
      <c r="G173" s="114"/>
      <c r="H173" s="115"/>
      <c r="I173" s="116"/>
      <c r="J173" s="117"/>
      <c r="K173" s="117"/>
      <c r="L173" s="118"/>
      <c r="M173" s="119"/>
      <c r="N173" s="120"/>
      <c r="O173" s="121" t="s">
        <v>48</v>
      </c>
      <c r="P173" s="122" t="s">
        <v>14</v>
      </c>
      <c r="Q173" s="123"/>
      <c r="R173" s="124">
        <v>4250.6687000000002</v>
      </c>
      <c r="S173" s="125">
        <v>0</v>
      </c>
      <c r="T173" s="125">
        <v>0</v>
      </c>
      <c r="U173" s="125"/>
      <c r="V173" s="126"/>
      <c r="W173" s="127"/>
      <c r="X173" s="125">
        <f>S173-W173</f>
        <v>0</v>
      </c>
      <c r="Y173" s="124">
        <f>W173-S173</f>
        <v>0</v>
      </c>
      <c r="Z173" s="107"/>
      <c r="AA173" s="107"/>
      <c r="AB173" s="106"/>
      <c r="AC173" s="107"/>
      <c r="AD173" s="108"/>
      <c r="AE173" s="129"/>
      <c r="AF173" s="129"/>
      <c r="AG173" s="129"/>
      <c r="AH173" s="129"/>
      <c r="AI173" s="130"/>
    </row>
    <row r="174" spans="3:35" ht="15" customHeight="1" thickBot="1">
      <c r="C174" s="2"/>
      <c r="D174" s="131"/>
      <c r="E174" s="132"/>
      <c r="F174" s="133"/>
      <c r="G174" s="134"/>
      <c r="H174" s="135"/>
      <c r="I174" s="136"/>
      <c r="J174" s="137"/>
      <c r="K174" s="137"/>
      <c r="L174" s="138"/>
      <c r="M174" s="139"/>
      <c r="N174" s="140"/>
      <c r="O174" s="141"/>
      <c r="P174" s="142" t="s">
        <v>48</v>
      </c>
      <c r="Q174" s="143"/>
      <c r="R174" s="144"/>
      <c r="S174" s="145"/>
      <c r="T174" s="145"/>
      <c r="U174" s="145"/>
      <c r="V174" s="145"/>
      <c r="W174" s="145"/>
      <c r="X174" s="145"/>
      <c r="Y174" s="145"/>
      <c r="Z174" s="145"/>
      <c r="AA174" s="145"/>
      <c r="AB174" s="145"/>
      <c r="AC174" s="145"/>
      <c r="AD174" s="145"/>
      <c r="AE174" s="145"/>
      <c r="AF174" s="145"/>
      <c r="AG174" s="145"/>
      <c r="AH174" s="146"/>
    </row>
    <row r="175" spans="3:35" ht="15" customHeight="1" thickTop="1">
      <c r="C175" s="88"/>
      <c r="D175" s="89" t="s">
        <v>168</v>
      </c>
      <c r="E175" s="90" t="s">
        <v>88</v>
      </c>
      <c r="F175" s="91" t="s">
        <v>104</v>
      </c>
      <c r="G175" s="92" t="s">
        <v>169</v>
      </c>
      <c r="H175" s="93">
        <v>1</v>
      </c>
      <c r="I175" s="94">
        <v>2017</v>
      </c>
      <c r="J175" s="95" t="s">
        <v>83</v>
      </c>
      <c r="K175" s="95" t="s">
        <v>92</v>
      </c>
      <c r="L175" s="96">
        <v>0</v>
      </c>
      <c r="M175" s="97">
        <v>0</v>
      </c>
      <c r="N175" s="98"/>
      <c r="O175" s="99"/>
      <c r="P175" s="100" t="s">
        <v>18</v>
      </c>
      <c r="Q175" s="101"/>
      <c r="R175" s="102">
        <v>2715.0862000000002</v>
      </c>
      <c r="S175" s="103">
        <v>0</v>
      </c>
      <c r="T175" s="103">
        <v>0</v>
      </c>
      <c r="U175" s="103"/>
      <c r="V175" s="104"/>
      <c r="W175" s="105"/>
      <c r="X175" s="103">
        <f>S175-W175</f>
        <v>0</v>
      </c>
      <c r="Y175" s="102">
        <f>W175-S175</f>
        <v>0</v>
      </c>
      <c r="Z175" s="105"/>
      <c r="AA175" s="105"/>
      <c r="AB175" s="148"/>
      <c r="AC175" s="105"/>
      <c r="AD175" s="149"/>
      <c r="AE175" s="110"/>
      <c r="AF175" s="110"/>
      <c r="AG175" s="110"/>
      <c r="AH175" s="110"/>
    </row>
    <row r="176" spans="3:35" customFormat="1" ht="15" customHeight="1">
      <c r="D176" s="111"/>
      <c r="E176" s="112"/>
      <c r="F176" s="113"/>
      <c r="G176" s="114"/>
      <c r="H176" s="115"/>
      <c r="I176" s="116"/>
      <c r="J176" s="117"/>
      <c r="K176" s="117"/>
      <c r="L176" s="118"/>
      <c r="M176" s="119"/>
      <c r="N176" s="120"/>
      <c r="O176" s="121" t="s">
        <v>48</v>
      </c>
      <c r="P176" s="122" t="s">
        <v>14</v>
      </c>
      <c r="Q176" s="123"/>
      <c r="R176" s="124">
        <v>1668.1188</v>
      </c>
      <c r="S176" s="125">
        <v>0</v>
      </c>
      <c r="T176" s="125">
        <v>0</v>
      </c>
      <c r="U176" s="125"/>
      <c r="V176" s="126"/>
      <c r="W176" s="127"/>
      <c r="X176" s="125">
        <f>S176-W176</f>
        <v>0</v>
      </c>
      <c r="Y176" s="124">
        <f>W176-S176</f>
        <v>0</v>
      </c>
      <c r="Z176" s="107"/>
      <c r="AA176" s="107"/>
      <c r="AB176" s="106"/>
      <c r="AC176" s="107"/>
      <c r="AD176" s="108"/>
      <c r="AE176" s="129"/>
      <c r="AF176" s="129"/>
      <c r="AG176" s="129"/>
      <c r="AH176" s="129"/>
      <c r="AI176" s="130"/>
    </row>
    <row r="177" spans="3:35" ht="15" customHeight="1" thickBot="1">
      <c r="C177" s="2"/>
      <c r="D177" s="131"/>
      <c r="E177" s="132"/>
      <c r="F177" s="133"/>
      <c r="G177" s="134"/>
      <c r="H177" s="135"/>
      <c r="I177" s="136"/>
      <c r="J177" s="137"/>
      <c r="K177" s="137"/>
      <c r="L177" s="138"/>
      <c r="M177" s="139"/>
      <c r="N177" s="140"/>
      <c r="O177" s="141"/>
      <c r="P177" s="142" t="s">
        <v>48</v>
      </c>
      <c r="Q177" s="143"/>
      <c r="R177" s="144"/>
      <c r="S177" s="145"/>
      <c r="T177" s="145"/>
      <c r="U177" s="145"/>
      <c r="V177" s="145"/>
      <c r="W177" s="145"/>
      <c r="X177" s="145"/>
      <c r="Y177" s="145"/>
      <c r="Z177" s="145"/>
      <c r="AA177" s="145"/>
      <c r="AB177" s="145"/>
      <c r="AC177" s="145"/>
      <c r="AD177" s="145"/>
      <c r="AE177" s="145"/>
      <c r="AF177" s="145"/>
      <c r="AG177" s="145"/>
      <c r="AH177" s="146"/>
    </row>
    <row r="178" spans="3:35" ht="15" customHeight="1" thickTop="1">
      <c r="C178" s="88"/>
      <c r="D178" s="89" t="s">
        <v>170</v>
      </c>
      <c r="E178" s="90" t="s">
        <v>88</v>
      </c>
      <c r="F178" s="91" t="s">
        <v>104</v>
      </c>
      <c r="G178" s="92" t="s">
        <v>171</v>
      </c>
      <c r="H178" s="93">
        <v>1</v>
      </c>
      <c r="I178" s="94">
        <v>2017</v>
      </c>
      <c r="J178" s="95" t="s">
        <v>83</v>
      </c>
      <c r="K178" s="95" t="s">
        <v>92</v>
      </c>
      <c r="L178" s="96">
        <v>0</v>
      </c>
      <c r="M178" s="97">
        <v>0</v>
      </c>
      <c r="N178" s="98"/>
      <c r="O178" s="99"/>
      <c r="P178" s="100" t="s">
        <v>18</v>
      </c>
      <c r="Q178" s="101"/>
      <c r="R178" s="102">
        <v>5110.4969000000001</v>
      </c>
      <c r="S178" s="103">
        <v>0</v>
      </c>
      <c r="T178" s="103">
        <v>0</v>
      </c>
      <c r="U178" s="103"/>
      <c r="V178" s="104"/>
      <c r="W178" s="105"/>
      <c r="X178" s="103">
        <f>S178-W178</f>
        <v>0</v>
      </c>
      <c r="Y178" s="102">
        <f>W178-S178</f>
        <v>0</v>
      </c>
      <c r="Z178" s="105"/>
      <c r="AA178" s="105"/>
      <c r="AB178" s="148"/>
      <c r="AC178" s="105"/>
      <c r="AD178" s="149"/>
      <c r="AE178" s="110"/>
      <c r="AF178" s="110"/>
      <c r="AG178" s="110"/>
      <c r="AH178" s="110"/>
    </row>
    <row r="179" spans="3:35" customFormat="1" ht="15" customHeight="1">
      <c r="D179" s="111"/>
      <c r="E179" s="112"/>
      <c r="F179" s="113"/>
      <c r="G179" s="114"/>
      <c r="H179" s="115"/>
      <c r="I179" s="116"/>
      <c r="J179" s="117"/>
      <c r="K179" s="117"/>
      <c r="L179" s="118"/>
      <c r="M179" s="119"/>
      <c r="N179" s="120"/>
      <c r="O179" s="121" t="s">
        <v>48</v>
      </c>
      <c r="P179" s="122" t="s">
        <v>14</v>
      </c>
      <c r="Q179" s="123"/>
      <c r="R179" s="124">
        <v>3139.8325</v>
      </c>
      <c r="S179" s="125">
        <v>0</v>
      </c>
      <c r="T179" s="125">
        <v>0</v>
      </c>
      <c r="U179" s="125"/>
      <c r="V179" s="126"/>
      <c r="W179" s="127"/>
      <c r="X179" s="125">
        <f>S179-W179</f>
        <v>0</v>
      </c>
      <c r="Y179" s="124">
        <f>W179-S179</f>
        <v>0</v>
      </c>
      <c r="Z179" s="107"/>
      <c r="AA179" s="107"/>
      <c r="AB179" s="106"/>
      <c r="AC179" s="107"/>
      <c r="AD179" s="108"/>
      <c r="AE179" s="129"/>
      <c r="AF179" s="129"/>
      <c r="AG179" s="129"/>
      <c r="AH179" s="129"/>
      <c r="AI179" s="130"/>
    </row>
    <row r="180" spans="3:35" ht="15" customHeight="1" thickBot="1">
      <c r="C180" s="2"/>
      <c r="D180" s="131"/>
      <c r="E180" s="132"/>
      <c r="F180" s="133"/>
      <c r="G180" s="134"/>
      <c r="H180" s="135"/>
      <c r="I180" s="136"/>
      <c r="J180" s="137"/>
      <c r="K180" s="137"/>
      <c r="L180" s="138"/>
      <c r="M180" s="139"/>
      <c r="N180" s="140"/>
      <c r="O180" s="141"/>
      <c r="P180" s="142" t="s">
        <v>48</v>
      </c>
      <c r="Q180" s="143"/>
      <c r="R180" s="144"/>
      <c r="S180" s="145"/>
      <c r="T180" s="145"/>
      <c r="U180" s="145"/>
      <c r="V180" s="145"/>
      <c r="W180" s="145"/>
      <c r="X180" s="145"/>
      <c r="Y180" s="145"/>
      <c r="Z180" s="145"/>
      <c r="AA180" s="145"/>
      <c r="AB180" s="145"/>
      <c r="AC180" s="145"/>
      <c r="AD180" s="145"/>
      <c r="AE180" s="145"/>
      <c r="AF180" s="145"/>
      <c r="AG180" s="145"/>
      <c r="AH180" s="146"/>
    </row>
    <row r="181" spans="3:35" ht="15" customHeight="1" thickTop="1">
      <c r="C181" s="88"/>
      <c r="D181" s="89" t="s">
        <v>172</v>
      </c>
      <c r="E181" s="90" t="s">
        <v>140</v>
      </c>
      <c r="F181" s="91" t="s">
        <v>104</v>
      </c>
      <c r="G181" s="92" t="s">
        <v>173</v>
      </c>
      <c r="H181" s="93">
        <v>1</v>
      </c>
      <c r="I181" s="94">
        <v>2017</v>
      </c>
      <c r="J181" s="95" t="s">
        <v>83</v>
      </c>
      <c r="K181" s="95" t="s">
        <v>92</v>
      </c>
      <c r="L181" s="96">
        <v>0</v>
      </c>
      <c r="M181" s="97">
        <v>0</v>
      </c>
      <c r="N181" s="98"/>
      <c r="O181" s="99"/>
      <c r="P181" s="100" t="s">
        <v>18</v>
      </c>
      <c r="Q181" s="101"/>
      <c r="R181" s="102">
        <v>12797.6756</v>
      </c>
      <c r="S181" s="103">
        <v>0</v>
      </c>
      <c r="T181" s="103">
        <v>0</v>
      </c>
      <c r="U181" s="103"/>
      <c r="V181" s="104"/>
      <c r="W181" s="105"/>
      <c r="X181" s="103">
        <f>S181-W181</f>
        <v>0</v>
      </c>
      <c r="Y181" s="102">
        <f>W181-S181</f>
        <v>0</v>
      </c>
      <c r="Z181" s="105"/>
      <c r="AA181" s="105"/>
      <c r="AB181" s="148"/>
      <c r="AC181" s="105"/>
      <c r="AD181" s="149"/>
      <c r="AE181" s="110"/>
      <c r="AF181" s="110"/>
      <c r="AG181" s="110"/>
      <c r="AH181" s="110"/>
    </row>
    <row r="182" spans="3:35" customFormat="1" ht="15" customHeight="1">
      <c r="D182" s="111"/>
      <c r="E182" s="112"/>
      <c r="F182" s="113"/>
      <c r="G182" s="114"/>
      <c r="H182" s="115"/>
      <c r="I182" s="116"/>
      <c r="J182" s="117"/>
      <c r="K182" s="117"/>
      <c r="L182" s="118"/>
      <c r="M182" s="119"/>
      <c r="N182" s="120"/>
      <c r="O182" s="121" t="s">
        <v>48</v>
      </c>
      <c r="P182" s="122" t="s">
        <v>14</v>
      </c>
      <c r="Q182" s="123"/>
      <c r="R182" s="124">
        <v>7862.7497000000003</v>
      </c>
      <c r="S182" s="125">
        <v>0</v>
      </c>
      <c r="T182" s="125">
        <v>0</v>
      </c>
      <c r="U182" s="125"/>
      <c r="V182" s="126"/>
      <c r="W182" s="127"/>
      <c r="X182" s="125">
        <f>S182-W182</f>
        <v>0</v>
      </c>
      <c r="Y182" s="124">
        <f>W182-S182</f>
        <v>0</v>
      </c>
      <c r="Z182" s="107"/>
      <c r="AA182" s="107"/>
      <c r="AB182" s="106"/>
      <c r="AC182" s="107"/>
      <c r="AD182" s="108"/>
      <c r="AE182" s="129"/>
      <c r="AF182" s="129"/>
      <c r="AG182" s="129"/>
      <c r="AH182" s="129"/>
      <c r="AI182" s="130"/>
    </row>
    <row r="183" spans="3:35" ht="15" customHeight="1" thickBot="1">
      <c r="C183" s="2"/>
      <c r="D183" s="131"/>
      <c r="E183" s="132"/>
      <c r="F183" s="133"/>
      <c r="G183" s="134"/>
      <c r="H183" s="135"/>
      <c r="I183" s="136"/>
      <c r="J183" s="137"/>
      <c r="K183" s="137"/>
      <c r="L183" s="138"/>
      <c r="M183" s="139"/>
      <c r="N183" s="140"/>
      <c r="O183" s="141"/>
      <c r="P183" s="142" t="s">
        <v>48</v>
      </c>
      <c r="Q183" s="143"/>
      <c r="R183" s="144"/>
      <c r="S183" s="145"/>
      <c r="T183" s="145"/>
      <c r="U183" s="145"/>
      <c r="V183" s="145"/>
      <c r="W183" s="145"/>
      <c r="X183" s="145"/>
      <c r="Y183" s="145"/>
      <c r="Z183" s="145"/>
      <c r="AA183" s="145"/>
      <c r="AB183" s="145"/>
      <c r="AC183" s="145"/>
      <c r="AD183" s="145"/>
      <c r="AE183" s="145"/>
      <c r="AF183" s="145"/>
      <c r="AG183" s="145"/>
      <c r="AH183" s="146"/>
    </row>
    <row r="184" spans="3:35" ht="15" customHeight="1" thickTop="1">
      <c r="C184" s="88"/>
      <c r="D184" s="89" t="s">
        <v>174</v>
      </c>
      <c r="E184" s="90" t="s">
        <v>88</v>
      </c>
      <c r="F184" s="91" t="s">
        <v>104</v>
      </c>
      <c r="G184" s="92" t="s">
        <v>175</v>
      </c>
      <c r="H184" s="93">
        <v>1</v>
      </c>
      <c r="I184" s="94">
        <v>2017</v>
      </c>
      <c r="J184" s="95" t="s">
        <v>83</v>
      </c>
      <c r="K184" s="95" t="s">
        <v>92</v>
      </c>
      <c r="L184" s="96">
        <v>0</v>
      </c>
      <c r="M184" s="97">
        <v>0</v>
      </c>
      <c r="N184" s="98"/>
      <c r="O184" s="99"/>
      <c r="P184" s="100" t="s">
        <v>18</v>
      </c>
      <c r="Q184" s="101"/>
      <c r="R184" s="102">
        <v>1439.018</v>
      </c>
      <c r="S184" s="103">
        <v>0</v>
      </c>
      <c r="T184" s="103">
        <v>0</v>
      </c>
      <c r="U184" s="103"/>
      <c r="V184" s="104"/>
      <c r="W184" s="105"/>
      <c r="X184" s="103">
        <f>S184-W184</f>
        <v>0</v>
      </c>
      <c r="Y184" s="102">
        <f>W184-S184</f>
        <v>0</v>
      </c>
      <c r="Z184" s="105"/>
      <c r="AA184" s="105"/>
      <c r="AB184" s="148"/>
      <c r="AC184" s="105"/>
      <c r="AD184" s="149"/>
      <c r="AE184" s="110"/>
      <c r="AF184" s="110"/>
      <c r="AG184" s="110"/>
      <c r="AH184" s="110"/>
    </row>
    <row r="185" spans="3:35" customFormat="1" ht="15" customHeight="1">
      <c r="D185" s="111"/>
      <c r="E185" s="112"/>
      <c r="F185" s="113"/>
      <c r="G185" s="114"/>
      <c r="H185" s="115"/>
      <c r="I185" s="116"/>
      <c r="J185" s="117"/>
      <c r="K185" s="117"/>
      <c r="L185" s="118"/>
      <c r="M185" s="119"/>
      <c r="N185" s="120"/>
      <c r="O185" s="121" t="s">
        <v>48</v>
      </c>
      <c r="P185" s="122" t="s">
        <v>14</v>
      </c>
      <c r="Q185" s="123"/>
      <c r="R185" s="124">
        <v>884.11670000000004</v>
      </c>
      <c r="S185" s="125">
        <v>0</v>
      </c>
      <c r="T185" s="125">
        <v>0</v>
      </c>
      <c r="U185" s="125"/>
      <c r="V185" s="126"/>
      <c r="W185" s="127"/>
      <c r="X185" s="125">
        <f>S185-W185</f>
        <v>0</v>
      </c>
      <c r="Y185" s="124">
        <f>W185-S185</f>
        <v>0</v>
      </c>
      <c r="Z185" s="107"/>
      <c r="AA185" s="107"/>
      <c r="AB185" s="106"/>
      <c r="AC185" s="107"/>
      <c r="AD185" s="108"/>
      <c r="AE185" s="129"/>
      <c r="AF185" s="129"/>
      <c r="AG185" s="129"/>
      <c r="AH185" s="129"/>
      <c r="AI185" s="130"/>
    </row>
    <row r="186" spans="3:35" ht="15" customHeight="1" thickBot="1">
      <c r="C186" s="2"/>
      <c r="D186" s="131"/>
      <c r="E186" s="132"/>
      <c r="F186" s="133"/>
      <c r="G186" s="134"/>
      <c r="H186" s="135"/>
      <c r="I186" s="136"/>
      <c r="J186" s="137"/>
      <c r="K186" s="137"/>
      <c r="L186" s="138"/>
      <c r="M186" s="139"/>
      <c r="N186" s="140"/>
      <c r="O186" s="141"/>
      <c r="P186" s="142" t="s">
        <v>48</v>
      </c>
      <c r="Q186" s="143"/>
      <c r="R186" s="144"/>
      <c r="S186" s="145"/>
      <c r="T186" s="145"/>
      <c r="U186" s="145"/>
      <c r="V186" s="145"/>
      <c r="W186" s="145"/>
      <c r="X186" s="145"/>
      <c r="Y186" s="145"/>
      <c r="Z186" s="145"/>
      <c r="AA186" s="145"/>
      <c r="AB186" s="145"/>
      <c r="AC186" s="145"/>
      <c r="AD186" s="145"/>
      <c r="AE186" s="145"/>
      <c r="AF186" s="145"/>
      <c r="AG186" s="145"/>
      <c r="AH186" s="146"/>
    </row>
    <row r="187" spans="3:35" ht="15" customHeight="1" thickTop="1">
      <c r="C187" s="88"/>
      <c r="D187" s="89" t="s">
        <v>176</v>
      </c>
      <c r="E187" s="90" t="s">
        <v>88</v>
      </c>
      <c r="F187" s="91" t="s">
        <v>104</v>
      </c>
      <c r="G187" s="92" t="s">
        <v>177</v>
      </c>
      <c r="H187" s="93">
        <v>1</v>
      </c>
      <c r="I187" s="94">
        <v>2017</v>
      </c>
      <c r="J187" s="95" t="s">
        <v>83</v>
      </c>
      <c r="K187" s="95" t="s">
        <v>92</v>
      </c>
      <c r="L187" s="96">
        <v>0</v>
      </c>
      <c r="M187" s="97">
        <v>0</v>
      </c>
      <c r="N187" s="98"/>
      <c r="O187" s="99"/>
      <c r="P187" s="100" t="s">
        <v>18</v>
      </c>
      <c r="Q187" s="101"/>
      <c r="R187" s="102">
        <v>61058.675499999998</v>
      </c>
      <c r="S187" s="103">
        <v>0</v>
      </c>
      <c r="T187" s="103">
        <v>0</v>
      </c>
      <c r="U187" s="103"/>
      <c r="V187" s="104"/>
      <c r="W187" s="105"/>
      <c r="X187" s="103">
        <f>S187-W187</f>
        <v>0</v>
      </c>
      <c r="Y187" s="102">
        <f>W187-S187</f>
        <v>0</v>
      </c>
      <c r="Z187" s="105"/>
      <c r="AA187" s="105"/>
      <c r="AB187" s="148"/>
      <c r="AC187" s="105"/>
      <c r="AD187" s="149"/>
      <c r="AE187" s="110"/>
      <c r="AF187" s="110"/>
      <c r="AG187" s="110"/>
      <c r="AH187" s="110"/>
    </row>
    <row r="188" spans="3:35" customFormat="1" ht="15" customHeight="1">
      <c r="D188" s="111"/>
      <c r="E188" s="112"/>
      <c r="F188" s="113"/>
      <c r="G188" s="114"/>
      <c r="H188" s="115"/>
      <c r="I188" s="116"/>
      <c r="J188" s="117"/>
      <c r="K188" s="117"/>
      <c r="L188" s="118"/>
      <c r="M188" s="119"/>
      <c r="N188" s="120"/>
      <c r="O188" s="121" t="s">
        <v>48</v>
      </c>
      <c r="P188" s="122" t="s">
        <v>14</v>
      </c>
      <c r="Q188" s="123"/>
      <c r="R188" s="124">
        <v>37513.771699999998</v>
      </c>
      <c r="S188" s="125">
        <v>0</v>
      </c>
      <c r="T188" s="125">
        <v>0</v>
      </c>
      <c r="U188" s="125"/>
      <c r="V188" s="126"/>
      <c r="W188" s="127"/>
      <c r="X188" s="125">
        <f>S188-W188</f>
        <v>0</v>
      </c>
      <c r="Y188" s="124">
        <f>W188-S188</f>
        <v>0</v>
      </c>
      <c r="Z188" s="107"/>
      <c r="AA188" s="107"/>
      <c r="AB188" s="106"/>
      <c r="AC188" s="107"/>
      <c r="AD188" s="108"/>
      <c r="AE188" s="129"/>
      <c r="AF188" s="129"/>
      <c r="AG188" s="129"/>
      <c r="AH188" s="129"/>
      <c r="AI188" s="130"/>
    </row>
    <row r="189" spans="3:35" ht="15" customHeight="1" thickBot="1">
      <c r="C189" s="2"/>
      <c r="D189" s="131"/>
      <c r="E189" s="132"/>
      <c r="F189" s="133"/>
      <c r="G189" s="134"/>
      <c r="H189" s="135"/>
      <c r="I189" s="136"/>
      <c r="J189" s="137"/>
      <c r="K189" s="137"/>
      <c r="L189" s="138"/>
      <c r="M189" s="139"/>
      <c r="N189" s="140"/>
      <c r="O189" s="141"/>
      <c r="P189" s="142" t="s">
        <v>48</v>
      </c>
      <c r="Q189" s="143"/>
      <c r="R189" s="144"/>
      <c r="S189" s="145"/>
      <c r="T189" s="145"/>
      <c r="U189" s="145"/>
      <c r="V189" s="145"/>
      <c r="W189" s="145"/>
      <c r="X189" s="145"/>
      <c r="Y189" s="145"/>
      <c r="Z189" s="145"/>
      <c r="AA189" s="145"/>
      <c r="AB189" s="145"/>
      <c r="AC189" s="145"/>
      <c r="AD189" s="145"/>
      <c r="AE189" s="145"/>
      <c r="AF189" s="145"/>
      <c r="AG189" s="145"/>
      <c r="AH189" s="146"/>
    </row>
    <row r="190" spans="3:35" ht="15" customHeight="1" thickTop="1">
      <c r="C190" s="88"/>
      <c r="D190" s="89" t="s">
        <v>178</v>
      </c>
      <c r="E190" s="90" t="s">
        <v>88</v>
      </c>
      <c r="F190" s="91" t="s">
        <v>104</v>
      </c>
      <c r="G190" s="92" t="s">
        <v>179</v>
      </c>
      <c r="H190" s="93">
        <v>1</v>
      </c>
      <c r="I190" s="94">
        <v>2018</v>
      </c>
      <c r="J190" s="95" t="s">
        <v>83</v>
      </c>
      <c r="K190" s="95" t="s">
        <v>95</v>
      </c>
      <c r="L190" s="96">
        <v>0</v>
      </c>
      <c r="M190" s="97">
        <v>0</v>
      </c>
      <c r="N190" s="98"/>
      <c r="O190" s="99"/>
      <c r="P190" s="100" t="s">
        <v>18</v>
      </c>
      <c r="Q190" s="101"/>
      <c r="R190" s="102">
        <v>7580.2088000000003</v>
      </c>
      <c r="S190" s="103">
        <v>0</v>
      </c>
      <c r="T190" s="103">
        <v>0</v>
      </c>
      <c r="U190" s="103"/>
      <c r="V190" s="104"/>
      <c r="W190" s="105"/>
      <c r="X190" s="103">
        <f>S190-W190</f>
        <v>0</v>
      </c>
      <c r="Y190" s="102">
        <f>W190-S190</f>
        <v>0</v>
      </c>
      <c r="Z190" s="105"/>
      <c r="AA190" s="105"/>
      <c r="AB190" s="148"/>
      <c r="AC190" s="105"/>
      <c r="AD190" s="149"/>
      <c r="AE190" s="110"/>
      <c r="AF190" s="110"/>
      <c r="AG190" s="110"/>
      <c r="AH190" s="110"/>
    </row>
    <row r="191" spans="3:35" customFormat="1" ht="15" customHeight="1">
      <c r="D191" s="111"/>
      <c r="E191" s="112"/>
      <c r="F191" s="113"/>
      <c r="G191" s="114"/>
      <c r="H191" s="115"/>
      <c r="I191" s="116"/>
      <c r="J191" s="117"/>
      <c r="K191" s="117"/>
      <c r="L191" s="118"/>
      <c r="M191" s="119"/>
      <c r="N191" s="120"/>
      <c r="O191" s="121" t="s">
        <v>48</v>
      </c>
      <c r="P191" s="122" t="s">
        <v>14</v>
      </c>
      <c r="Q191" s="123"/>
      <c r="R191" s="124">
        <v>2803.4884999999999</v>
      </c>
      <c r="S191" s="125">
        <v>0</v>
      </c>
      <c r="T191" s="125">
        <v>0</v>
      </c>
      <c r="U191" s="125"/>
      <c r="V191" s="126"/>
      <c r="W191" s="127"/>
      <c r="X191" s="125">
        <f>S191-W191</f>
        <v>0</v>
      </c>
      <c r="Y191" s="124">
        <f>W191-S191</f>
        <v>0</v>
      </c>
      <c r="Z191" s="107"/>
      <c r="AA191" s="107"/>
      <c r="AB191" s="106"/>
      <c r="AC191" s="107"/>
      <c r="AD191" s="108"/>
      <c r="AE191" s="129"/>
      <c r="AF191" s="129"/>
      <c r="AG191" s="129"/>
      <c r="AH191" s="129"/>
      <c r="AI191" s="130"/>
    </row>
    <row r="192" spans="3:35" ht="15" customHeight="1" thickBot="1">
      <c r="C192" s="2"/>
      <c r="D192" s="131"/>
      <c r="E192" s="132"/>
      <c r="F192" s="133"/>
      <c r="G192" s="134"/>
      <c r="H192" s="135"/>
      <c r="I192" s="136"/>
      <c r="J192" s="137"/>
      <c r="K192" s="137"/>
      <c r="L192" s="138"/>
      <c r="M192" s="139"/>
      <c r="N192" s="140"/>
      <c r="O192" s="141"/>
      <c r="P192" s="142" t="s">
        <v>48</v>
      </c>
      <c r="Q192" s="143"/>
      <c r="R192" s="144"/>
      <c r="S192" s="145"/>
      <c r="T192" s="145"/>
      <c r="U192" s="145"/>
      <c r="V192" s="145"/>
      <c r="W192" s="145"/>
      <c r="X192" s="145"/>
      <c r="Y192" s="145"/>
      <c r="Z192" s="145"/>
      <c r="AA192" s="145"/>
      <c r="AB192" s="145"/>
      <c r="AC192" s="145"/>
      <c r="AD192" s="145"/>
      <c r="AE192" s="145"/>
      <c r="AF192" s="145"/>
      <c r="AG192" s="145"/>
      <c r="AH192" s="146"/>
    </row>
    <row r="193" spans="3:35" ht="15" customHeight="1" thickTop="1">
      <c r="C193" s="88"/>
      <c r="D193" s="89" t="s">
        <v>180</v>
      </c>
      <c r="E193" s="90" t="s">
        <v>88</v>
      </c>
      <c r="F193" s="91" t="s">
        <v>104</v>
      </c>
      <c r="G193" s="92" t="s">
        <v>181</v>
      </c>
      <c r="H193" s="93">
        <v>1</v>
      </c>
      <c r="I193" s="94">
        <v>2018</v>
      </c>
      <c r="J193" s="95" t="s">
        <v>83</v>
      </c>
      <c r="K193" s="95" t="s">
        <v>95</v>
      </c>
      <c r="L193" s="96">
        <v>0</v>
      </c>
      <c r="M193" s="97">
        <v>0</v>
      </c>
      <c r="N193" s="98"/>
      <c r="O193" s="99"/>
      <c r="P193" s="100" t="s">
        <v>18</v>
      </c>
      <c r="Q193" s="101"/>
      <c r="R193" s="102">
        <v>7339.3244000000004</v>
      </c>
      <c r="S193" s="103">
        <v>0</v>
      </c>
      <c r="T193" s="103">
        <v>0</v>
      </c>
      <c r="U193" s="103"/>
      <c r="V193" s="104"/>
      <c r="W193" s="105"/>
      <c r="X193" s="103">
        <f>S193-W193</f>
        <v>0</v>
      </c>
      <c r="Y193" s="102">
        <f>W193-S193</f>
        <v>0</v>
      </c>
      <c r="Z193" s="105"/>
      <c r="AA193" s="105"/>
      <c r="AB193" s="148"/>
      <c r="AC193" s="105"/>
      <c r="AD193" s="149"/>
      <c r="AE193" s="110"/>
      <c r="AF193" s="110"/>
      <c r="AG193" s="110"/>
      <c r="AH193" s="110"/>
    </row>
    <row r="194" spans="3:35" customFormat="1" ht="15" customHeight="1">
      <c r="D194" s="111"/>
      <c r="E194" s="112"/>
      <c r="F194" s="113"/>
      <c r="G194" s="114"/>
      <c r="H194" s="115"/>
      <c r="I194" s="116"/>
      <c r="J194" s="117"/>
      <c r="K194" s="117"/>
      <c r="L194" s="118"/>
      <c r="M194" s="119"/>
      <c r="N194" s="120"/>
      <c r="O194" s="121" t="s">
        <v>48</v>
      </c>
      <c r="P194" s="122" t="s">
        <v>14</v>
      </c>
      <c r="Q194" s="123"/>
      <c r="R194" s="124">
        <v>2714.3991000000001</v>
      </c>
      <c r="S194" s="125">
        <v>0</v>
      </c>
      <c r="T194" s="125">
        <v>0</v>
      </c>
      <c r="U194" s="125"/>
      <c r="V194" s="126"/>
      <c r="W194" s="127"/>
      <c r="X194" s="125">
        <f>S194-W194</f>
        <v>0</v>
      </c>
      <c r="Y194" s="124">
        <f>W194-S194</f>
        <v>0</v>
      </c>
      <c r="Z194" s="107"/>
      <c r="AA194" s="107"/>
      <c r="AB194" s="106"/>
      <c r="AC194" s="107"/>
      <c r="AD194" s="108"/>
      <c r="AE194" s="129"/>
      <c r="AF194" s="129"/>
      <c r="AG194" s="129"/>
      <c r="AH194" s="129"/>
      <c r="AI194" s="130"/>
    </row>
    <row r="195" spans="3:35" ht="15" customHeight="1" thickBot="1">
      <c r="C195" s="2"/>
      <c r="D195" s="131"/>
      <c r="E195" s="132"/>
      <c r="F195" s="133"/>
      <c r="G195" s="134"/>
      <c r="H195" s="135"/>
      <c r="I195" s="136"/>
      <c r="J195" s="137"/>
      <c r="K195" s="137"/>
      <c r="L195" s="138"/>
      <c r="M195" s="139"/>
      <c r="N195" s="140"/>
      <c r="O195" s="141"/>
      <c r="P195" s="142" t="s">
        <v>48</v>
      </c>
      <c r="Q195" s="143"/>
      <c r="R195" s="144"/>
      <c r="S195" s="145"/>
      <c r="T195" s="145"/>
      <c r="U195" s="145"/>
      <c r="V195" s="145"/>
      <c r="W195" s="145"/>
      <c r="X195" s="145"/>
      <c r="Y195" s="145"/>
      <c r="Z195" s="145"/>
      <c r="AA195" s="145"/>
      <c r="AB195" s="145"/>
      <c r="AC195" s="145"/>
      <c r="AD195" s="145"/>
      <c r="AE195" s="145"/>
      <c r="AF195" s="145"/>
      <c r="AG195" s="145"/>
      <c r="AH195" s="146"/>
    </row>
    <row r="196" spans="3:35" ht="15" customHeight="1" thickTop="1">
      <c r="C196" s="88"/>
      <c r="D196" s="89" t="s">
        <v>182</v>
      </c>
      <c r="E196" s="90" t="s">
        <v>88</v>
      </c>
      <c r="F196" s="91" t="s">
        <v>104</v>
      </c>
      <c r="G196" s="92" t="s">
        <v>183</v>
      </c>
      <c r="H196" s="93">
        <v>1</v>
      </c>
      <c r="I196" s="94">
        <v>2018</v>
      </c>
      <c r="J196" s="95" t="s">
        <v>83</v>
      </c>
      <c r="K196" s="95" t="s">
        <v>95</v>
      </c>
      <c r="L196" s="96">
        <v>0</v>
      </c>
      <c r="M196" s="97">
        <v>0</v>
      </c>
      <c r="N196" s="98"/>
      <c r="O196" s="99"/>
      <c r="P196" s="100" t="s">
        <v>18</v>
      </c>
      <c r="Q196" s="101"/>
      <c r="R196" s="102">
        <v>10728.9485</v>
      </c>
      <c r="S196" s="103">
        <v>0</v>
      </c>
      <c r="T196" s="103">
        <v>0</v>
      </c>
      <c r="U196" s="103"/>
      <c r="V196" s="104"/>
      <c r="W196" s="105"/>
      <c r="X196" s="103">
        <f>S196-W196</f>
        <v>0</v>
      </c>
      <c r="Y196" s="102">
        <f>W196-S196</f>
        <v>0</v>
      </c>
      <c r="Z196" s="105"/>
      <c r="AA196" s="105"/>
      <c r="AB196" s="148"/>
      <c r="AC196" s="105"/>
      <c r="AD196" s="149"/>
      <c r="AE196" s="110"/>
      <c r="AF196" s="110"/>
      <c r="AG196" s="110"/>
      <c r="AH196" s="110"/>
    </row>
    <row r="197" spans="3:35" customFormat="1" ht="15" customHeight="1">
      <c r="D197" s="111"/>
      <c r="E197" s="112"/>
      <c r="F197" s="113"/>
      <c r="G197" s="114"/>
      <c r="H197" s="115"/>
      <c r="I197" s="116"/>
      <c r="J197" s="117"/>
      <c r="K197" s="117"/>
      <c r="L197" s="118"/>
      <c r="M197" s="119"/>
      <c r="N197" s="120"/>
      <c r="O197" s="121" t="s">
        <v>48</v>
      </c>
      <c r="P197" s="122" t="s">
        <v>14</v>
      </c>
      <c r="Q197" s="123"/>
      <c r="R197" s="124">
        <v>3968.0284000000001</v>
      </c>
      <c r="S197" s="125">
        <v>0</v>
      </c>
      <c r="T197" s="125">
        <v>0</v>
      </c>
      <c r="U197" s="125"/>
      <c r="V197" s="126"/>
      <c r="W197" s="127"/>
      <c r="X197" s="125">
        <f>S197-W197</f>
        <v>0</v>
      </c>
      <c r="Y197" s="124">
        <f>W197-S197</f>
        <v>0</v>
      </c>
      <c r="Z197" s="107"/>
      <c r="AA197" s="107"/>
      <c r="AB197" s="106"/>
      <c r="AC197" s="107"/>
      <c r="AD197" s="108"/>
      <c r="AE197" s="129"/>
      <c r="AF197" s="129"/>
      <c r="AG197" s="129"/>
      <c r="AH197" s="129"/>
      <c r="AI197" s="130"/>
    </row>
    <row r="198" spans="3:35" ht="15" customHeight="1" thickBot="1">
      <c r="C198" s="2"/>
      <c r="D198" s="131"/>
      <c r="E198" s="132"/>
      <c r="F198" s="133"/>
      <c r="G198" s="134"/>
      <c r="H198" s="135"/>
      <c r="I198" s="136"/>
      <c r="J198" s="137"/>
      <c r="K198" s="137"/>
      <c r="L198" s="138"/>
      <c r="M198" s="139"/>
      <c r="N198" s="140"/>
      <c r="O198" s="141"/>
      <c r="P198" s="142" t="s">
        <v>48</v>
      </c>
      <c r="Q198" s="143"/>
      <c r="R198" s="144"/>
      <c r="S198" s="145"/>
      <c r="T198" s="145"/>
      <c r="U198" s="145"/>
      <c r="V198" s="145"/>
      <c r="W198" s="145"/>
      <c r="X198" s="145"/>
      <c r="Y198" s="145"/>
      <c r="Z198" s="145"/>
      <c r="AA198" s="145"/>
      <c r="AB198" s="145"/>
      <c r="AC198" s="145"/>
      <c r="AD198" s="145"/>
      <c r="AE198" s="145"/>
      <c r="AF198" s="145"/>
      <c r="AG198" s="145"/>
      <c r="AH198" s="146"/>
    </row>
    <row r="199" spans="3:35" ht="15" customHeight="1" thickTop="1">
      <c r="C199" s="88"/>
      <c r="D199" s="89" t="s">
        <v>184</v>
      </c>
      <c r="E199" s="90" t="s">
        <v>88</v>
      </c>
      <c r="F199" s="91" t="s">
        <v>104</v>
      </c>
      <c r="G199" s="92" t="s">
        <v>185</v>
      </c>
      <c r="H199" s="93">
        <v>1</v>
      </c>
      <c r="I199" s="94">
        <v>2018</v>
      </c>
      <c r="J199" s="95" t="s">
        <v>83</v>
      </c>
      <c r="K199" s="95" t="s">
        <v>95</v>
      </c>
      <c r="L199" s="96">
        <v>0</v>
      </c>
      <c r="M199" s="97">
        <v>0</v>
      </c>
      <c r="N199" s="98"/>
      <c r="O199" s="99"/>
      <c r="P199" s="100" t="s">
        <v>18</v>
      </c>
      <c r="Q199" s="101"/>
      <c r="R199" s="102">
        <v>8296.8531000000003</v>
      </c>
      <c r="S199" s="103">
        <v>0</v>
      </c>
      <c r="T199" s="103">
        <v>0</v>
      </c>
      <c r="U199" s="103"/>
      <c r="V199" s="104"/>
      <c r="W199" s="105"/>
      <c r="X199" s="103">
        <f>S199-W199</f>
        <v>0</v>
      </c>
      <c r="Y199" s="102">
        <f>W199-S199</f>
        <v>0</v>
      </c>
      <c r="Z199" s="105"/>
      <c r="AA199" s="105"/>
      <c r="AB199" s="148"/>
      <c r="AC199" s="105"/>
      <c r="AD199" s="149"/>
      <c r="AE199" s="110"/>
      <c r="AF199" s="110"/>
      <c r="AG199" s="110"/>
      <c r="AH199" s="110"/>
    </row>
    <row r="200" spans="3:35" customFormat="1" ht="15" customHeight="1">
      <c r="D200" s="111"/>
      <c r="E200" s="112"/>
      <c r="F200" s="113"/>
      <c r="G200" s="114"/>
      <c r="H200" s="115"/>
      <c r="I200" s="116"/>
      <c r="J200" s="117"/>
      <c r="K200" s="117"/>
      <c r="L200" s="118"/>
      <c r="M200" s="119"/>
      <c r="N200" s="120"/>
      <c r="O200" s="121" t="s">
        <v>48</v>
      </c>
      <c r="P200" s="122" t="s">
        <v>14</v>
      </c>
      <c r="Q200" s="123"/>
      <c r="R200" s="124">
        <v>3068.5345000000002</v>
      </c>
      <c r="S200" s="125">
        <v>0</v>
      </c>
      <c r="T200" s="125">
        <v>0</v>
      </c>
      <c r="U200" s="125"/>
      <c r="V200" s="126"/>
      <c r="W200" s="127"/>
      <c r="X200" s="125">
        <f>S200-W200</f>
        <v>0</v>
      </c>
      <c r="Y200" s="124">
        <f>W200-S200</f>
        <v>0</v>
      </c>
      <c r="Z200" s="107"/>
      <c r="AA200" s="107"/>
      <c r="AB200" s="106"/>
      <c r="AC200" s="107"/>
      <c r="AD200" s="108"/>
      <c r="AE200" s="129"/>
      <c r="AF200" s="129"/>
      <c r="AG200" s="129"/>
      <c r="AH200" s="129"/>
      <c r="AI200" s="130"/>
    </row>
    <row r="201" spans="3:35" ht="15" customHeight="1" thickBot="1">
      <c r="C201" s="2"/>
      <c r="D201" s="131"/>
      <c r="E201" s="132"/>
      <c r="F201" s="133"/>
      <c r="G201" s="134"/>
      <c r="H201" s="135"/>
      <c r="I201" s="136"/>
      <c r="J201" s="137"/>
      <c r="K201" s="137"/>
      <c r="L201" s="138"/>
      <c r="M201" s="139"/>
      <c r="N201" s="140"/>
      <c r="O201" s="141"/>
      <c r="P201" s="142" t="s">
        <v>48</v>
      </c>
      <c r="Q201" s="143"/>
      <c r="R201" s="144"/>
      <c r="S201" s="145"/>
      <c r="T201" s="145"/>
      <c r="U201" s="145"/>
      <c r="V201" s="145"/>
      <c r="W201" s="145"/>
      <c r="X201" s="145"/>
      <c r="Y201" s="145"/>
      <c r="Z201" s="145"/>
      <c r="AA201" s="145"/>
      <c r="AB201" s="145"/>
      <c r="AC201" s="145"/>
      <c r="AD201" s="145"/>
      <c r="AE201" s="145"/>
      <c r="AF201" s="145"/>
      <c r="AG201" s="145"/>
      <c r="AH201" s="146"/>
    </row>
    <row r="202" spans="3:35" ht="39" customHeight="1" thickTop="1">
      <c r="C202" s="88"/>
      <c r="D202" s="89" t="s">
        <v>186</v>
      </c>
      <c r="E202" s="90" t="s">
        <v>88</v>
      </c>
      <c r="F202" s="91" t="s">
        <v>104</v>
      </c>
      <c r="G202" s="92" t="s">
        <v>187</v>
      </c>
      <c r="H202" s="93">
        <v>1</v>
      </c>
      <c r="I202" s="94">
        <v>2016</v>
      </c>
      <c r="J202" s="95" t="s">
        <v>83</v>
      </c>
      <c r="K202" s="95" t="s">
        <v>84</v>
      </c>
      <c r="L202" s="96">
        <v>0</v>
      </c>
      <c r="M202" s="97">
        <v>100</v>
      </c>
      <c r="N202" s="98"/>
      <c r="O202" s="99"/>
      <c r="P202" s="100" t="s">
        <v>18</v>
      </c>
      <c r="Q202" s="101"/>
      <c r="R202" s="102">
        <v>3909.94</v>
      </c>
      <c r="S202" s="103">
        <v>3909.94</v>
      </c>
      <c r="T202" s="103">
        <v>0</v>
      </c>
      <c r="U202" s="103">
        <v>687.2414</v>
      </c>
      <c r="V202" s="104"/>
      <c r="W202" s="105">
        <v>3909.94</v>
      </c>
      <c r="X202" s="103">
        <f>S202-W202</f>
        <v>0</v>
      </c>
      <c r="Y202" s="102">
        <f>W202-S202</f>
        <v>0</v>
      </c>
      <c r="Z202" s="105"/>
      <c r="AA202" s="105"/>
      <c r="AB202" s="148"/>
      <c r="AC202" s="105"/>
      <c r="AD202" s="149"/>
      <c r="AE202" s="164" t="s">
        <v>87</v>
      </c>
      <c r="AF202" s="110"/>
      <c r="AG202" s="110"/>
      <c r="AH202" s="110"/>
    </row>
    <row r="203" spans="3:35" customFormat="1" ht="27" customHeight="1">
      <c r="D203" s="111"/>
      <c r="E203" s="112"/>
      <c r="F203" s="113"/>
      <c r="G203" s="114"/>
      <c r="H203" s="115"/>
      <c r="I203" s="116"/>
      <c r="J203" s="117"/>
      <c r="K203" s="117"/>
      <c r="L203" s="118"/>
      <c r="M203" s="119"/>
      <c r="N203" s="120"/>
      <c r="O203" s="121" t="s">
        <v>48</v>
      </c>
      <c r="P203" s="122" t="s">
        <v>14</v>
      </c>
      <c r="Q203" s="123"/>
      <c r="R203" s="124">
        <v>2606.63</v>
      </c>
      <c r="S203" s="125">
        <v>2606.63</v>
      </c>
      <c r="T203" s="125">
        <v>611.6232</v>
      </c>
      <c r="U203" s="125">
        <v>2606.63</v>
      </c>
      <c r="V203" s="126"/>
      <c r="W203" s="127">
        <v>3442.47</v>
      </c>
      <c r="X203" s="125">
        <f>S203-W203</f>
        <v>-835.83999999999969</v>
      </c>
      <c r="Y203" s="124">
        <f>W203-S203</f>
        <v>835.83999999999969</v>
      </c>
      <c r="Z203" s="107">
        <v>835.83999999999969</v>
      </c>
      <c r="AA203" s="107"/>
      <c r="AB203" s="106"/>
      <c r="AC203" s="107"/>
      <c r="AD203" s="108" t="s">
        <v>106</v>
      </c>
      <c r="AE203" s="167" t="s">
        <v>48</v>
      </c>
      <c r="AF203" s="129"/>
      <c r="AG203" s="129"/>
      <c r="AH203" s="129"/>
      <c r="AI203" s="130"/>
    </row>
    <row r="204" spans="3:35" ht="15" customHeight="1" thickBot="1">
      <c r="C204" s="2"/>
      <c r="D204" s="131"/>
      <c r="E204" s="132"/>
      <c r="F204" s="133"/>
      <c r="G204" s="134"/>
      <c r="H204" s="135"/>
      <c r="I204" s="136"/>
      <c r="J204" s="137"/>
      <c r="K204" s="137"/>
      <c r="L204" s="138"/>
      <c r="M204" s="139"/>
      <c r="N204" s="140"/>
      <c r="O204" s="141"/>
      <c r="P204" s="142" t="s">
        <v>48</v>
      </c>
      <c r="Q204" s="143"/>
      <c r="R204" s="144"/>
      <c r="S204" s="145"/>
      <c r="T204" s="145"/>
      <c r="U204" s="145"/>
      <c r="V204" s="145"/>
      <c r="W204" s="145"/>
      <c r="X204" s="145"/>
      <c r="Y204" s="145"/>
      <c r="Z204" s="145"/>
      <c r="AA204" s="145"/>
      <c r="AB204" s="145"/>
      <c r="AC204" s="145"/>
      <c r="AD204" s="145"/>
      <c r="AE204" s="145"/>
      <c r="AF204" s="145"/>
      <c r="AG204" s="145"/>
      <c r="AH204" s="146"/>
    </row>
    <row r="205" spans="3:35" ht="15" customHeight="1" thickTop="1">
      <c r="C205" s="88"/>
      <c r="D205" s="89" t="s">
        <v>188</v>
      </c>
      <c r="E205" s="90" t="s">
        <v>88</v>
      </c>
      <c r="F205" s="91" t="s">
        <v>104</v>
      </c>
      <c r="G205" s="92" t="s">
        <v>189</v>
      </c>
      <c r="H205" s="93">
        <v>1</v>
      </c>
      <c r="I205" s="94">
        <v>2018</v>
      </c>
      <c r="J205" s="95" t="s">
        <v>83</v>
      </c>
      <c r="K205" s="95" t="s">
        <v>95</v>
      </c>
      <c r="L205" s="96">
        <v>0</v>
      </c>
      <c r="M205" s="97">
        <v>0</v>
      </c>
      <c r="N205" s="98"/>
      <c r="O205" s="99"/>
      <c r="P205" s="100" t="s">
        <v>18</v>
      </c>
      <c r="Q205" s="101"/>
      <c r="R205" s="102">
        <v>2737.7642000000001</v>
      </c>
      <c r="S205" s="103">
        <v>0</v>
      </c>
      <c r="T205" s="103">
        <v>0</v>
      </c>
      <c r="U205" s="103"/>
      <c r="V205" s="104"/>
      <c r="W205" s="105"/>
      <c r="X205" s="103">
        <f>S205-W205</f>
        <v>0</v>
      </c>
      <c r="Y205" s="102">
        <f>W205-S205</f>
        <v>0</v>
      </c>
      <c r="Z205" s="105"/>
      <c r="AA205" s="105"/>
      <c r="AB205" s="148"/>
      <c r="AC205" s="105"/>
      <c r="AD205" s="149"/>
      <c r="AE205" s="110"/>
      <c r="AF205" s="110"/>
      <c r="AG205" s="110"/>
      <c r="AH205" s="110"/>
    </row>
    <row r="206" spans="3:35" customFormat="1" ht="15" customHeight="1">
      <c r="D206" s="111"/>
      <c r="E206" s="112"/>
      <c r="F206" s="113"/>
      <c r="G206" s="114"/>
      <c r="H206" s="115"/>
      <c r="I206" s="116"/>
      <c r="J206" s="117"/>
      <c r="K206" s="117"/>
      <c r="L206" s="118"/>
      <c r="M206" s="119"/>
      <c r="N206" s="120"/>
      <c r="O206" s="121" t="s">
        <v>48</v>
      </c>
      <c r="P206" s="122" t="s">
        <v>14</v>
      </c>
      <c r="Q206" s="123"/>
      <c r="R206" s="124">
        <v>1012.5434</v>
      </c>
      <c r="S206" s="125">
        <v>0</v>
      </c>
      <c r="T206" s="125">
        <v>0</v>
      </c>
      <c r="U206" s="125"/>
      <c r="V206" s="126"/>
      <c r="W206" s="127"/>
      <c r="X206" s="125">
        <f>S206-W206</f>
        <v>0</v>
      </c>
      <c r="Y206" s="124">
        <f>W206-S206</f>
        <v>0</v>
      </c>
      <c r="Z206" s="107"/>
      <c r="AA206" s="107"/>
      <c r="AB206" s="106"/>
      <c r="AC206" s="107"/>
      <c r="AD206" s="108"/>
      <c r="AE206" s="129"/>
      <c r="AF206" s="129"/>
      <c r="AG206" s="129"/>
      <c r="AH206" s="129"/>
      <c r="AI206" s="130"/>
    </row>
    <row r="207" spans="3:35" ht="15" customHeight="1" thickBot="1">
      <c r="C207" s="2"/>
      <c r="D207" s="131"/>
      <c r="E207" s="132"/>
      <c r="F207" s="133"/>
      <c r="G207" s="134"/>
      <c r="H207" s="135"/>
      <c r="I207" s="136"/>
      <c r="J207" s="137"/>
      <c r="K207" s="137"/>
      <c r="L207" s="138"/>
      <c r="M207" s="139"/>
      <c r="N207" s="140"/>
      <c r="O207" s="141"/>
      <c r="P207" s="142" t="s">
        <v>48</v>
      </c>
      <c r="Q207" s="143"/>
      <c r="R207" s="144"/>
      <c r="S207" s="145"/>
      <c r="T207" s="145"/>
      <c r="U207" s="145"/>
      <c r="V207" s="145"/>
      <c r="W207" s="145"/>
      <c r="X207" s="145"/>
      <c r="Y207" s="145"/>
      <c r="Z207" s="145"/>
      <c r="AA207" s="145"/>
      <c r="AB207" s="145"/>
      <c r="AC207" s="145"/>
      <c r="AD207" s="145"/>
      <c r="AE207" s="145"/>
      <c r="AF207" s="145"/>
      <c r="AG207" s="145"/>
      <c r="AH207" s="146"/>
    </row>
    <row r="208" spans="3:35" ht="15" customHeight="1" thickTop="1">
      <c r="C208" s="2"/>
      <c r="D208" s="153"/>
      <c r="E208" s="154" t="s">
        <v>48</v>
      </c>
      <c r="F208" s="155"/>
      <c r="G208" s="156"/>
      <c r="H208" s="156"/>
      <c r="I208" s="156"/>
      <c r="J208" s="156"/>
      <c r="K208" s="156"/>
      <c r="L208" s="156"/>
      <c r="M208" s="156"/>
      <c r="N208" s="156"/>
      <c r="O208" s="157"/>
      <c r="P208" s="157"/>
      <c r="Q208" s="157"/>
      <c r="R208" s="157"/>
      <c r="S208" s="157"/>
      <c r="T208" s="157"/>
      <c r="U208" s="157"/>
      <c r="V208" s="157"/>
      <c r="W208" s="157"/>
      <c r="X208" s="157"/>
      <c r="Y208" s="157"/>
      <c r="Z208" s="157"/>
      <c r="AA208" s="157"/>
      <c r="AB208" s="157"/>
      <c r="AC208" s="157"/>
      <c r="AD208" s="157"/>
      <c r="AE208" s="157"/>
      <c r="AF208" s="157"/>
      <c r="AG208" s="157"/>
      <c r="AH208" s="157"/>
      <c r="AI208" s="19"/>
    </row>
    <row r="209" spans="3:35" ht="15.75" customHeight="1">
      <c r="C209" s="2"/>
      <c r="D209" s="158"/>
      <c r="E209" s="159"/>
      <c r="F209" s="10"/>
      <c r="G209" s="10"/>
      <c r="H209" s="10"/>
      <c r="I209" s="10"/>
      <c r="J209" s="10"/>
      <c r="K209" s="10"/>
      <c r="L209" s="10"/>
      <c r="M209" s="10"/>
      <c r="N209" s="10"/>
      <c r="O209" s="160"/>
      <c r="P209" s="160"/>
      <c r="Q209" s="160"/>
      <c r="R209" s="160"/>
      <c r="S209" s="160"/>
      <c r="T209" s="160"/>
      <c r="U209" s="160"/>
      <c r="V209" s="161"/>
      <c r="W209" s="159"/>
      <c r="X209" s="69"/>
      <c r="Y209" s="71"/>
      <c r="Z209" s="71"/>
      <c r="AA209" s="71"/>
      <c r="AB209" s="71"/>
      <c r="AC209" s="71"/>
      <c r="AD209" s="71"/>
      <c r="AE209" s="71"/>
      <c r="AF209" s="71"/>
      <c r="AG209" s="71"/>
      <c r="AH209" s="71"/>
    </row>
    <row r="210" spans="3:35" ht="15" customHeight="1">
      <c r="C210" s="2"/>
      <c r="D210" s="73" t="s">
        <v>190</v>
      </c>
      <c r="E210" s="74"/>
      <c r="F210" s="74"/>
      <c r="G210" s="75"/>
      <c r="H210" s="75"/>
      <c r="I210" s="75"/>
      <c r="J210" s="75"/>
      <c r="K210" s="75"/>
      <c r="L210" s="75"/>
      <c r="M210" s="75"/>
      <c r="N210" s="75"/>
      <c r="O210" s="75"/>
      <c r="P210" s="75"/>
      <c r="Q210" s="75"/>
      <c r="R210" s="75"/>
      <c r="S210" s="75"/>
      <c r="T210" s="75"/>
      <c r="U210" s="75"/>
      <c r="V210" s="75"/>
      <c r="W210" s="75"/>
      <c r="X210" s="162"/>
      <c r="Y210" s="162"/>
      <c r="Z210" s="162"/>
      <c r="AA210" s="162"/>
      <c r="AB210" s="162"/>
      <c r="AC210" s="162"/>
      <c r="AD210" s="162"/>
      <c r="AE210" s="162"/>
      <c r="AF210" s="75"/>
      <c r="AG210" s="75"/>
      <c r="AH210" s="75"/>
      <c r="AI210" s="19"/>
    </row>
    <row r="211" spans="3:35" ht="15" customHeight="1">
      <c r="C211" s="2"/>
      <c r="D211" s="17" t="s">
        <v>0</v>
      </c>
      <c r="E211" s="17" t="s">
        <v>54</v>
      </c>
      <c r="F211" s="17" t="s">
        <v>55</v>
      </c>
      <c r="G211" s="17" t="s">
        <v>56</v>
      </c>
      <c r="H211" s="17" t="s">
        <v>57</v>
      </c>
      <c r="I211" s="17" t="s">
        <v>58</v>
      </c>
      <c r="J211" s="17" t="s">
        <v>59</v>
      </c>
      <c r="K211" s="17"/>
      <c r="L211" s="17" t="s">
        <v>60</v>
      </c>
      <c r="M211" s="18"/>
      <c r="N211" s="17" t="s">
        <v>61</v>
      </c>
      <c r="O211" s="17" t="s">
        <v>1</v>
      </c>
      <c r="P211" s="18"/>
      <c r="Q211" s="17" t="s">
        <v>62</v>
      </c>
      <c r="R211" s="76" t="s">
        <v>63</v>
      </c>
      <c r="S211" s="77"/>
      <c r="T211" s="77"/>
      <c r="U211" s="77"/>
      <c r="V211" s="77"/>
      <c r="W211" s="77"/>
      <c r="X211" s="77"/>
      <c r="Y211" s="24" t="s">
        <v>8</v>
      </c>
      <c r="Z211" s="78"/>
      <c r="AA211" s="78"/>
      <c r="AB211" s="78"/>
      <c r="AC211" s="78"/>
      <c r="AD211" s="76" t="s">
        <v>64</v>
      </c>
      <c r="AE211" s="77"/>
      <c r="AF211" s="76" t="s">
        <v>65</v>
      </c>
      <c r="AG211" s="77"/>
      <c r="AH211" s="77"/>
      <c r="AI211" s="19"/>
    </row>
    <row r="212" spans="3:35" ht="15" customHeight="1">
      <c r="C212" s="2"/>
      <c r="D212" s="24"/>
      <c r="E212" s="24"/>
      <c r="F212" s="24"/>
      <c r="G212" s="24"/>
      <c r="H212" s="24"/>
      <c r="I212" s="24"/>
      <c r="J212" s="17"/>
      <c r="K212" s="17"/>
      <c r="L212" s="24"/>
      <c r="M212" s="78"/>
      <c r="N212" s="24"/>
      <c r="O212" s="24"/>
      <c r="P212" s="78"/>
      <c r="Q212" s="24"/>
      <c r="R212" s="79"/>
      <c r="S212" s="80"/>
      <c r="T212" s="80"/>
      <c r="U212" s="80"/>
      <c r="V212" s="80"/>
      <c r="W212" s="80"/>
      <c r="X212" s="80"/>
      <c r="Y212" s="17" t="s">
        <v>9</v>
      </c>
      <c r="Z212" s="81" t="s">
        <v>66</v>
      </c>
      <c r="AA212" s="82"/>
      <c r="AB212" s="82"/>
      <c r="AC212" s="82"/>
      <c r="AD212" s="76" t="s">
        <v>64</v>
      </c>
      <c r="AE212" s="76" t="s">
        <v>67</v>
      </c>
      <c r="AF212" s="76" t="s">
        <v>68</v>
      </c>
      <c r="AG212" s="76" t="s">
        <v>69</v>
      </c>
      <c r="AH212" s="76" t="s">
        <v>70</v>
      </c>
      <c r="AI212" s="19"/>
    </row>
    <row r="213" spans="3:35" ht="54" customHeight="1">
      <c r="C213" s="2"/>
      <c r="D213" s="24"/>
      <c r="E213" s="24"/>
      <c r="F213" s="24"/>
      <c r="G213" s="24"/>
      <c r="H213" s="24"/>
      <c r="I213" s="24"/>
      <c r="J213" s="17"/>
      <c r="K213" s="17"/>
      <c r="L213" s="24"/>
      <c r="M213" s="78"/>
      <c r="N213" s="24"/>
      <c r="O213" s="24"/>
      <c r="P213" s="78"/>
      <c r="Q213" s="24"/>
      <c r="R213" s="17" t="s">
        <v>2</v>
      </c>
      <c r="S213" s="17" t="s">
        <v>3</v>
      </c>
      <c r="T213" s="17" t="s">
        <v>4</v>
      </c>
      <c r="U213" s="17" t="s">
        <v>5</v>
      </c>
      <c r="V213" s="17" t="s">
        <v>6</v>
      </c>
      <c r="W213" s="17" t="s">
        <v>7</v>
      </c>
      <c r="X213" s="17" t="s">
        <v>71</v>
      </c>
      <c r="Y213" s="24"/>
      <c r="Z213" s="81" t="s">
        <v>72</v>
      </c>
      <c r="AA213" s="81" t="s">
        <v>73</v>
      </c>
      <c r="AB213" s="81" t="s">
        <v>74</v>
      </c>
      <c r="AC213" s="82"/>
      <c r="AD213" s="79"/>
      <c r="AE213" s="79"/>
      <c r="AF213" s="79"/>
      <c r="AG213" s="79"/>
      <c r="AH213" s="79"/>
      <c r="AI213" s="19"/>
    </row>
    <row r="214" spans="3:35" ht="17.25" customHeight="1">
      <c r="C214" s="2"/>
      <c r="D214" s="24"/>
      <c r="E214" s="24"/>
      <c r="F214" s="24"/>
      <c r="G214" s="24"/>
      <c r="H214" s="24"/>
      <c r="I214" s="24"/>
      <c r="J214" s="25" t="s">
        <v>75</v>
      </c>
      <c r="K214" s="25" t="s">
        <v>76</v>
      </c>
      <c r="L214" s="25" t="s">
        <v>77</v>
      </c>
      <c r="M214" s="25" t="s">
        <v>78</v>
      </c>
      <c r="N214" s="24"/>
      <c r="O214" s="24"/>
      <c r="P214" s="78"/>
      <c r="Q214" s="24"/>
      <c r="R214" s="24"/>
      <c r="S214" s="24"/>
      <c r="T214" s="24"/>
      <c r="U214" s="24"/>
      <c r="V214" s="24"/>
      <c r="W214" s="24"/>
      <c r="X214" s="24"/>
      <c r="Y214" s="24"/>
      <c r="Z214" s="83"/>
      <c r="AA214" s="83"/>
      <c r="AB214" s="84" t="s">
        <v>79</v>
      </c>
      <c r="AC214" s="84" t="s">
        <v>9</v>
      </c>
      <c r="AD214" s="79"/>
      <c r="AE214" s="79"/>
      <c r="AF214" s="79"/>
      <c r="AG214" s="79"/>
      <c r="AH214" s="79"/>
      <c r="AI214" s="19"/>
    </row>
    <row r="215" spans="3:35" ht="12.75" customHeight="1" thickBot="1">
      <c r="C215" s="2"/>
      <c r="D215" s="85"/>
      <c r="E215" s="85"/>
      <c r="F215" s="85"/>
      <c r="G215" s="86" t="s">
        <v>11</v>
      </c>
      <c r="H215" s="87"/>
      <c r="I215" s="29"/>
      <c r="J215" s="29"/>
      <c r="K215" s="29"/>
      <c r="L215" s="29"/>
      <c r="M215" s="29"/>
      <c r="N215" s="29"/>
      <c r="O215" s="28"/>
      <c r="P215" s="28"/>
      <c r="Q215" s="29"/>
      <c r="R215" s="31">
        <f t="shared" ref="R215:X215" si="6">SUM(R216:R223)</f>
        <v>6008.4745000000003</v>
      </c>
      <c r="S215" s="31">
        <f t="shared" si="6"/>
        <v>1877.1186</v>
      </c>
      <c r="T215" s="31">
        <f t="shared" si="6"/>
        <v>0</v>
      </c>
      <c r="U215" s="31">
        <f t="shared" si="6"/>
        <v>32.866399999999999</v>
      </c>
      <c r="V215" s="32">
        <f t="shared" si="6"/>
        <v>0</v>
      </c>
      <c r="W215" s="31">
        <f t="shared" si="6"/>
        <v>1768.1806899999999</v>
      </c>
      <c r="X215" s="31">
        <f t="shared" si="6"/>
        <v>108.9379100000001</v>
      </c>
      <c r="Y215" s="26"/>
      <c r="Z215" s="71"/>
      <c r="AA215" s="71"/>
      <c r="AB215" s="71"/>
      <c r="AC215" s="71"/>
      <c r="AD215" s="71"/>
      <c r="AE215" s="71"/>
      <c r="AF215" s="71"/>
      <c r="AG215" s="71"/>
      <c r="AH215" s="71"/>
      <c r="AI215" s="19"/>
    </row>
    <row r="216" spans="3:35" ht="11.25" hidden="1" customHeight="1">
      <c r="C216" s="2"/>
      <c r="D216" s="85">
        <v>0</v>
      </c>
      <c r="E216" s="85"/>
      <c r="F216" s="85"/>
      <c r="G216" s="26"/>
      <c r="H216" s="26"/>
      <c r="I216" s="26"/>
      <c r="J216" s="26"/>
      <c r="K216" s="26"/>
      <c r="L216" s="26"/>
      <c r="M216" s="26"/>
      <c r="N216" s="26"/>
      <c r="O216" s="26"/>
      <c r="P216" s="26"/>
      <c r="Q216" s="19"/>
      <c r="R216" s="19"/>
      <c r="S216" s="19"/>
      <c r="T216" s="19"/>
      <c r="U216" s="19"/>
      <c r="V216" s="19"/>
      <c r="W216" s="19"/>
      <c r="X216" s="71"/>
      <c r="Y216" s="19"/>
      <c r="Z216" s="72"/>
      <c r="AA216" s="72"/>
      <c r="AB216" s="72"/>
      <c r="AC216" s="72"/>
      <c r="AD216" s="72"/>
      <c r="AE216" s="72"/>
      <c r="AF216" s="72"/>
      <c r="AG216" s="72"/>
      <c r="AH216" s="72"/>
      <c r="AI216" s="19"/>
    </row>
    <row r="217" spans="3:35" ht="30.75" customHeight="1" thickTop="1">
      <c r="C217" s="88"/>
      <c r="D217" s="89" t="s">
        <v>80</v>
      </c>
      <c r="E217" s="90" t="s">
        <v>191</v>
      </c>
      <c r="F217" s="91" t="s">
        <v>48</v>
      </c>
      <c r="G217" s="92" t="s">
        <v>192</v>
      </c>
      <c r="H217" s="93">
        <v>1</v>
      </c>
      <c r="I217" s="94">
        <v>2016</v>
      </c>
      <c r="J217" s="95" t="s">
        <v>83</v>
      </c>
      <c r="K217" s="95" t="s">
        <v>84</v>
      </c>
      <c r="L217" s="96">
        <v>0</v>
      </c>
      <c r="M217" s="97">
        <v>100</v>
      </c>
      <c r="N217" s="98"/>
      <c r="O217" s="99"/>
      <c r="P217" s="100" t="s">
        <v>18</v>
      </c>
      <c r="Q217" s="101"/>
      <c r="R217" s="102">
        <v>1877.1186</v>
      </c>
      <c r="S217" s="103">
        <v>1877.1186</v>
      </c>
      <c r="T217" s="103">
        <v>0</v>
      </c>
      <c r="U217" s="103">
        <v>32.866399999999999</v>
      </c>
      <c r="V217" s="104"/>
      <c r="W217" s="105">
        <v>1768.1806899999999</v>
      </c>
      <c r="X217" s="103">
        <f>S217-W217</f>
        <v>108.9379100000001</v>
      </c>
      <c r="Y217" s="102">
        <f>W217-S217</f>
        <v>-108.9379100000001</v>
      </c>
      <c r="Z217" s="105"/>
      <c r="AA217" s="105">
        <v>108.9379100000001</v>
      </c>
      <c r="AB217" s="168"/>
      <c r="AC217" s="105"/>
      <c r="AD217" s="163" t="s">
        <v>193</v>
      </c>
      <c r="AE217" s="109" t="s">
        <v>48</v>
      </c>
      <c r="AF217" s="110"/>
      <c r="AG217" s="110"/>
      <c r="AH217" s="110"/>
    </row>
    <row r="218" spans="3:35" ht="15" customHeight="1" thickBot="1">
      <c r="C218" s="2"/>
      <c r="D218" s="131"/>
      <c r="E218" s="132"/>
      <c r="F218" s="133"/>
      <c r="G218" s="134"/>
      <c r="H218" s="135"/>
      <c r="I218" s="136"/>
      <c r="J218" s="137"/>
      <c r="K218" s="137"/>
      <c r="L218" s="138"/>
      <c r="M218" s="139"/>
      <c r="N218" s="140"/>
      <c r="O218" s="141"/>
      <c r="P218" s="142" t="s">
        <v>48</v>
      </c>
      <c r="Q218" s="143"/>
      <c r="R218" s="144"/>
      <c r="S218" s="145"/>
      <c r="T218" s="145"/>
      <c r="U218" s="145"/>
      <c r="V218" s="145"/>
      <c r="W218" s="145"/>
      <c r="X218" s="145"/>
      <c r="Y218" s="145"/>
      <c r="Z218" s="145"/>
      <c r="AA218" s="145"/>
      <c r="AB218" s="145"/>
      <c r="AC218" s="145"/>
      <c r="AD218" s="145"/>
      <c r="AE218" s="145"/>
      <c r="AF218" s="145"/>
      <c r="AG218" s="145"/>
      <c r="AH218" s="146"/>
    </row>
    <row r="219" spans="3:35" ht="15" customHeight="1" thickTop="1">
      <c r="C219" s="88"/>
      <c r="D219" s="89" t="s">
        <v>21</v>
      </c>
      <c r="E219" s="90" t="s">
        <v>191</v>
      </c>
      <c r="F219" s="91" t="s">
        <v>48</v>
      </c>
      <c r="G219" s="92" t="s">
        <v>192</v>
      </c>
      <c r="H219" s="93">
        <v>1</v>
      </c>
      <c r="I219" s="94">
        <v>2017</v>
      </c>
      <c r="J219" s="95" t="s">
        <v>83</v>
      </c>
      <c r="K219" s="95" t="s">
        <v>92</v>
      </c>
      <c r="L219" s="96">
        <v>0</v>
      </c>
      <c r="M219" s="97">
        <v>0</v>
      </c>
      <c r="N219" s="98"/>
      <c r="O219" s="99"/>
      <c r="P219" s="100" t="s">
        <v>18</v>
      </c>
      <c r="Q219" s="101"/>
      <c r="R219" s="102">
        <v>2000</v>
      </c>
      <c r="S219" s="103">
        <v>0</v>
      </c>
      <c r="T219" s="103">
        <v>0</v>
      </c>
      <c r="U219" s="103"/>
      <c r="V219" s="104"/>
      <c r="W219" s="105"/>
      <c r="X219" s="103">
        <f>S219-W219</f>
        <v>0</v>
      </c>
      <c r="Y219" s="102">
        <f>W219-S219</f>
        <v>0</v>
      </c>
      <c r="Z219" s="105"/>
      <c r="AA219" s="105"/>
      <c r="AB219" s="148"/>
      <c r="AC219" s="105"/>
      <c r="AD219" s="149"/>
      <c r="AE219" s="110"/>
      <c r="AF219" s="110"/>
      <c r="AG219" s="110"/>
      <c r="AH219" s="110"/>
    </row>
    <row r="220" spans="3:35" ht="15" customHeight="1" thickBot="1">
      <c r="C220" s="2"/>
      <c r="D220" s="131"/>
      <c r="E220" s="132"/>
      <c r="F220" s="133"/>
      <c r="G220" s="134"/>
      <c r="H220" s="135"/>
      <c r="I220" s="136"/>
      <c r="J220" s="137"/>
      <c r="K220" s="137"/>
      <c r="L220" s="138"/>
      <c r="M220" s="139"/>
      <c r="N220" s="140"/>
      <c r="O220" s="141"/>
      <c r="P220" s="142" t="s">
        <v>48</v>
      </c>
      <c r="Q220" s="143"/>
      <c r="R220" s="144"/>
      <c r="S220" s="145"/>
      <c r="T220" s="145"/>
      <c r="U220" s="145"/>
      <c r="V220" s="145"/>
      <c r="W220" s="145"/>
      <c r="X220" s="145"/>
      <c r="Y220" s="145"/>
      <c r="Z220" s="145"/>
      <c r="AA220" s="145"/>
      <c r="AB220" s="145"/>
      <c r="AC220" s="145"/>
      <c r="AD220" s="145"/>
      <c r="AE220" s="145"/>
      <c r="AF220" s="145"/>
      <c r="AG220" s="145"/>
      <c r="AH220" s="146"/>
    </row>
    <row r="221" spans="3:35" ht="15" customHeight="1" thickTop="1">
      <c r="C221" s="88"/>
      <c r="D221" s="89" t="s">
        <v>29</v>
      </c>
      <c r="E221" s="90" t="s">
        <v>191</v>
      </c>
      <c r="F221" s="91" t="s">
        <v>48</v>
      </c>
      <c r="G221" s="92" t="s">
        <v>192</v>
      </c>
      <c r="H221" s="93">
        <v>1</v>
      </c>
      <c r="I221" s="94">
        <v>2018</v>
      </c>
      <c r="J221" s="95" t="s">
        <v>83</v>
      </c>
      <c r="K221" s="95" t="s">
        <v>95</v>
      </c>
      <c r="L221" s="96">
        <v>0</v>
      </c>
      <c r="M221" s="97">
        <v>0</v>
      </c>
      <c r="N221" s="98"/>
      <c r="O221" s="99"/>
      <c r="P221" s="100" t="s">
        <v>18</v>
      </c>
      <c r="Q221" s="101"/>
      <c r="R221" s="102">
        <v>2131.3559</v>
      </c>
      <c r="S221" s="103">
        <v>0</v>
      </c>
      <c r="T221" s="103">
        <v>0</v>
      </c>
      <c r="U221" s="103"/>
      <c r="V221" s="104"/>
      <c r="W221" s="105"/>
      <c r="X221" s="103">
        <f>S221-W221</f>
        <v>0</v>
      </c>
      <c r="Y221" s="102">
        <f>W221-S221</f>
        <v>0</v>
      </c>
      <c r="Z221" s="105"/>
      <c r="AA221" s="105"/>
      <c r="AB221" s="148"/>
      <c r="AC221" s="105"/>
      <c r="AD221" s="149"/>
      <c r="AE221" s="110"/>
      <c r="AF221" s="110"/>
      <c r="AG221" s="110"/>
      <c r="AH221" s="110"/>
    </row>
    <row r="222" spans="3:35" ht="15" customHeight="1" thickBot="1">
      <c r="C222" s="2"/>
      <c r="D222" s="131"/>
      <c r="E222" s="132"/>
      <c r="F222" s="133"/>
      <c r="G222" s="134"/>
      <c r="H222" s="135"/>
      <c r="I222" s="136"/>
      <c r="J222" s="137"/>
      <c r="K222" s="137"/>
      <c r="L222" s="138"/>
      <c r="M222" s="139"/>
      <c r="N222" s="140"/>
      <c r="O222" s="141"/>
      <c r="P222" s="142" t="s">
        <v>48</v>
      </c>
      <c r="Q222" s="143"/>
      <c r="R222" s="144"/>
      <c r="S222" s="145"/>
      <c r="T222" s="145"/>
      <c r="U222" s="145"/>
      <c r="V222" s="145"/>
      <c r="W222" s="145"/>
      <c r="X222" s="145"/>
      <c r="Y222" s="145"/>
      <c r="Z222" s="145"/>
      <c r="AA222" s="145"/>
      <c r="AB222" s="145"/>
      <c r="AC222" s="145"/>
      <c r="AD222" s="145"/>
      <c r="AE222" s="145"/>
      <c r="AF222" s="145"/>
      <c r="AG222" s="145"/>
      <c r="AH222" s="146"/>
    </row>
    <row r="223" spans="3:35" ht="15" customHeight="1" thickTop="1">
      <c r="C223" s="2"/>
      <c r="D223" s="169"/>
      <c r="E223" s="170" t="s">
        <v>48</v>
      </c>
      <c r="F223" s="171"/>
      <c r="G223" s="172"/>
      <c r="H223" s="172"/>
      <c r="I223" s="172"/>
      <c r="J223" s="172"/>
      <c r="K223" s="172"/>
      <c r="L223" s="172"/>
      <c r="M223" s="172"/>
      <c r="N223" s="172"/>
      <c r="O223" s="173"/>
      <c r="P223" s="173"/>
      <c r="Q223" s="173"/>
      <c r="R223" s="173"/>
      <c r="S223" s="173"/>
      <c r="T223" s="173"/>
      <c r="U223" s="173"/>
      <c r="V223" s="173"/>
      <c r="W223" s="173"/>
      <c r="X223" s="173"/>
      <c r="Y223" s="173"/>
      <c r="Z223" s="173"/>
      <c r="AA223" s="173"/>
      <c r="AB223" s="173"/>
      <c r="AC223" s="173"/>
      <c r="AD223" s="173"/>
      <c r="AE223" s="173"/>
      <c r="AF223" s="173"/>
      <c r="AG223" s="173"/>
      <c r="AH223" s="173"/>
      <c r="AI223" s="19"/>
    </row>
    <row r="224" spans="3:35" s="72" customFormat="1">
      <c r="D224" s="71"/>
      <c r="E224" s="71"/>
      <c r="F224" s="71"/>
      <c r="G224" s="71"/>
      <c r="H224" s="71"/>
      <c r="I224" s="71"/>
      <c r="J224" s="71"/>
      <c r="K224" s="71"/>
      <c r="L224" s="71"/>
      <c r="M224" s="71"/>
      <c r="N224" s="71"/>
      <c r="O224" s="71"/>
      <c r="P224" s="71"/>
      <c r="Q224" s="71"/>
      <c r="R224" s="71"/>
      <c r="S224" s="71"/>
      <c r="T224" s="71"/>
      <c r="U224" s="71"/>
      <c r="V224" s="71"/>
      <c r="W224" s="71"/>
      <c r="X224" s="71"/>
      <c r="Y224" s="71"/>
      <c r="Z224" s="71"/>
      <c r="AA224" s="71"/>
      <c r="AB224" s="71"/>
      <c r="AC224" s="71"/>
      <c r="AD224" s="71"/>
      <c r="AE224" s="71"/>
      <c r="AF224" s="71"/>
      <c r="AG224" s="71"/>
      <c r="AH224" s="71"/>
    </row>
    <row r="225" spans="4:22" ht="12.75">
      <c r="D225" s="174" t="s">
        <v>194</v>
      </c>
      <c r="E225" s="175"/>
      <c r="F225" s="175"/>
      <c r="G225" s="72"/>
      <c r="H225" s="72"/>
      <c r="I225" s="72"/>
      <c r="J225" s="72"/>
      <c r="K225" s="72"/>
      <c r="L225" s="72"/>
      <c r="M225" s="72"/>
      <c r="N225" s="72"/>
      <c r="O225" s="72"/>
      <c r="P225" s="72"/>
      <c r="Q225" s="72"/>
      <c r="R225" s="72"/>
      <c r="S225" s="72"/>
      <c r="T225" s="72"/>
      <c r="U225" s="72"/>
      <c r="V225" s="72"/>
    </row>
    <row r="226" spans="4:22" ht="3.75" customHeight="1"/>
    <row r="227" spans="4:22">
      <c r="D227" s="176" t="s">
        <v>195</v>
      </c>
      <c r="E227" s="177"/>
      <c r="F227" s="177"/>
    </row>
    <row r="228" spans="4:22" ht="3.75" customHeight="1">
      <c r="D228" s="177"/>
      <c r="E228" s="177"/>
      <c r="F228" s="177"/>
    </row>
    <row r="229" spans="4:22" ht="12.75">
      <c r="D229" s="178" t="s">
        <v>196</v>
      </c>
      <c r="E229" s="179"/>
      <c r="F229" s="179"/>
      <c r="G229" s="179"/>
      <c r="H229" s="179"/>
    </row>
    <row r="230" spans="4:22" ht="4.5" customHeight="1">
      <c r="D230" s="177"/>
      <c r="E230" s="177"/>
      <c r="F230" s="177"/>
    </row>
    <row r="231" spans="4:22" ht="11.25" customHeight="1">
      <c r="D231" s="176" t="s">
        <v>197</v>
      </c>
      <c r="E231" s="177"/>
      <c r="F231" s="177"/>
    </row>
    <row r="232" spans="4:22">
      <c r="E232" s="177"/>
      <c r="F232" s="177"/>
      <c r="G232" s="177"/>
    </row>
  </sheetData>
  <sheetProtection password="FA9C" sheet="1" objects="1" scenarios="1" formatColumns="0" formatRows="0"/>
  <mergeCells count="775">
    <mergeCell ref="D228:F228"/>
    <mergeCell ref="D230:F230"/>
    <mergeCell ref="D231:F231"/>
    <mergeCell ref="E232:G232"/>
    <mergeCell ref="J221:J222"/>
    <mergeCell ref="K221:K222"/>
    <mergeCell ref="L221:L222"/>
    <mergeCell ref="M221:M222"/>
    <mergeCell ref="N221:N222"/>
    <mergeCell ref="D227:F227"/>
    <mergeCell ref="K219:K220"/>
    <mergeCell ref="L219:L220"/>
    <mergeCell ref="M219:M220"/>
    <mergeCell ref="N219:N220"/>
    <mergeCell ref="D221:D222"/>
    <mergeCell ref="E221:E222"/>
    <mergeCell ref="F221:F222"/>
    <mergeCell ref="G221:G222"/>
    <mergeCell ref="H221:H222"/>
    <mergeCell ref="I221:I222"/>
    <mergeCell ref="L217:L218"/>
    <mergeCell ref="M217:M218"/>
    <mergeCell ref="N217:N218"/>
    <mergeCell ref="D219:D220"/>
    <mergeCell ref="E219:E220"/>
    <mergeCell ref="F219:F220"/>
    <mergeCell ref="G219:G220"/>
    <mergeCell ref="H219:H220"/>
    <mergeCell ref="I219:I220"/>
    <mergeCell ref="J219:J220"/>
    <mergeCell ref="AB213:AC213"/>
    <mergeCell ref="O215:P215"/>
    <mergeCell ref="D217:D218"/>
    <mergeCell ref="E217:E218"/>
    <mergeCell ref="F217:F218"/>
    <mergeCell ref="G217:G218"/>
    <mergeCell ref="H217:H218"/>
    <mergeCell ref="I217:I218"/>
    <mergeCell ref="J217:J218"/>
    <mergeCell ref="K217:K218"/>
    <mergeCell ref="AH212:AH214"/>
    <mergeCell ref="R213:R214"/>
    <mergeCell ref="S213:S214"/>
    <mergeCell ref="T213:T214"/>
    <mergeCell ref="U213:U214"/>
    <mergeCell ref="V213:V214"/>
    <mergeCell ref="W213:W214"/>
    <mergeCell ref="X213:X214"/>
    <mergeCell ref="Z213:Z214"/>
    <mergeCell ref="AA213:AA214"/>
    <mergeCell ref="R211:X212"/>
    <mergeCell ref="Y211:AC211"/>
    <mergeCell ref="AD211:AE211"/>
    <mergeCell ref="AF211:AH211"/>
    <mergeCell ref="Y212:Y214"/>
    <mergeCell ref="Z212:AC212"/>
    <mergeCell ref="AD212:AD214"/>
    <mergeCell ref="AE212:AE214"/>
    <mergeCell ref="AF212:AF214"/>
    <mergeCell ref="AG212:AG214"/>
    <mergeCell ref="I211:I214"/>
    <mergeCell ref="J211:K213"/>
    <mergeCell ref="L211:M213"/>
    <mergeCell ref="N211:N214"/>
    <mergeCell ref="O211:P214"/>
    <mergeCell ref="Q211:Q214"/>
    <mergeCell ref="J205:J207"/>
    <mergeCell ref="K205:K207"/>
    <mergeCell ref="L205:L207"/>
    <mergeCell ref="M205:M207"/>
    <mergeCell ref="N205:N207"/>
    <mergeCell ref="D211:D214"/>
    <mergeCell ref="E211:E214"/>
    <mergeCell ref="F211:F214"/>
    <mergeCell ref="G211:G214"/>
    <mergeCell ref="H211:H214"/>
    <mergeCell ref="D205:D207"/>
    <mergeCell ref="E205:E207"/>
    <mergeCell ref="F205:F207"/>
    <mergeCell ref="G205:G207"/>
    <mergeCell ref="H205:H207"/>
    <mergeCell ref="I205:I207"/>
    <mergeCell ref="I202:I204"/>
    <mergeCell ref="J202:J204"/>
    <mergeCell ref="K202:K204"/>
    <mergeCell ref="L202:L204"/>
    <mergeCell ref="M202:M204"/>
    <mergeCell ref="N202:N204"/>
    <mergeCell ref="J199:J201"/>
    <mergeCell ref="K199:K201"/>
    <mergeCell ref="L199:L201"/>
    <mergeCell ref="M199:M201"/>
    <mergeCell ref="N199:N201"/>
    <mergeCell ref="D202:D204"/>
    <mergeCell ref="E202:E204"/>
    <mergeCell ref="F202:F204"/>
    <mergeCell ref="G202:G204"/>
    <mergeCell ref="H202:H204"/>
    <mergeCell ref="D199:D201"/>
    <mergeCell ref="E199:E201"/>
    <mergeCell ref="F199:F201"/>
    <mergeCell ref="G199:G201"/>
    <mergeCell ref="H199:H201"/>
    <mergeCell ref="I199:I201"/>
    <mergeCell ref="I196:I198"/>
    <mergeCell ref="J196:J198"/>
    <mergeCell ref="K196:K198"/>
    <mergeCell ref="L196:L198"/>
    <mergeCell ref="M196:M198"/>
    <mergeCell ref="N196:N198"/>
    <mergeCell ref="J193:J195"/>
    <mergeCell ref="K193:K195"/>
    <mergeCell ref="L193:L195"/>
    <mergeCell ref="M193:M195"/>
    <mergeCell ref="N193:N195"/>
    <mergeCell ref="D196:D198"/>
    <mergeCell ref="E196:E198"/>
    <mergeCell ref="F196:F198"/>
    <mergeCell ref="G196:G198"/>
    <mergeCell ref="H196:H198"/>
    <mergeCell ref="D193:D195"/>
    <mergeCell ref="E193:E195"/>
    <mergeCell ref="F193:F195"/>
    <mergeCell ref="G193:G195"/>
    <mergeCell ref="H193:H195"/>
    <mergeCell ref="I193:I195"/>
    <mergeCell ref="I190:I192"/>
    <mergeCell ref="J190:J192"/>
    <mergeCell ref="K190:K192"/>
    <mergeCell ref="L190:L192"/>
    <mergeCell ref="M190:M192"/>
    <mergeCell ref="N190:N192"/>
    <mergeCell ref="J187:J189"/>
    <mergeCell ref="K187:K189"/>
    <mergeCell ref="L187:L189"/>
    <mergeCell ref="M187:M189"/>
    <mergeCell ref="N187:N189"/>
    <mergeCell ref="D190:D192"/>
    <mergeCell ref="E190:E192"/>
    <mergeCell ref="F190:F192"/>
    <mergeCell ref="G190:G192"/>
    <mergeCell ref="H190:H192"/>
    <mergeCell ref="D187:D189"/>
    <mergeCell ref="E187:E189"/>
    <mergeCell ref="F187:F189"/>
    <mergeCell ref="G187:G189"/>
    <mergeCell ref="H187:H189"/>
    <mergeCell ref="I187:I189"/>
    <mergeCell ref="I184:I186"/>
    <mergeCell ref="J184:J186"/>
    <mergeCell ref="K184:K186"/>
    <mergeCell ref="L184:L186"/>
    <mergeCell ref="M184:M186"/>
    <mergeCell ref="N184:N186"/>
    <mergeCell ref="J181:J183"/>
    <mergeCell ref="K181:K183"/>
    <mergeCell ref="L181:L183"/>
    <mergeCell ref="M181:M183"/>
    <mergeCell ref="N181:N183"/>
    <mergeCell ref="D184:D186"/>
    <mergeCell ref="E184:E186"/>
    <mergeCell ref="F184:F186"/>
    <mergeCell ref="G184:G186"/>
    <mergeCell ref="H184:H186"/>
    <mergeCell ref="D181:D183"/>
    <mergeCell ref="E181:E183"/>
    <mergeCell ref="F181:F183"/>
    <mergeCell ref="G181:G183"/>
    <mergeCell ref="H181:H183"/>
    <mergeCell ref="I181:I183"/>
    <mergeCell ref="I178:I180"/>
    <mergeCell ref="J178:J180"/>
    <mergeCell ref="K178:K180"/>
    <mergeCell ref="L178:L180"/>
    <mergeCell ref="M178:M180"/>
    <mergeCell ref="N178:N180"/>
    <mergeCell ref="J175:J177"/>
    <mergeCell ref="K175:K177"/>
    <mergeCell ref="L175:L177"/>
    <mergeCell ref="M175:M177"/>
    <mergeCell ref="N175:N177"/>
    <mergeCell ref="D178:D180"/>
    <mergeCell ref="E178:E180"/>
    <mergeCell ref="F178:F180"/>
    <mergeCell ref="G178:G180"/>
    <mergeCell ref="H178:H180"/>
    <mergeCell ref="D175:D177"/>
    <mergeCell ref="E175:E177"/>
    <mergeCell ref="F175:F177"/>
    <mergeCell ref="G175:G177"/>
    <mergeCell ref="H175:H177"/>
    <mergeCell ref="I175:I177"/>
    <mergeCell ref="I172:I174"/>
    <mergeCell ref="J172:J174"/>
    <mergeCell ref="K172:K174"/>
    <mergeCell ref="L172:L174"/>
    <mergeCell ref="M172:M174"/>
    <mergeCell ref="N172:N174"/>
    <mergeCell ref="J169:J171"/>
    <mergeCell ref="K169:K171"/>
    <mergeCell ref="L169:L171"/>
    <mergeCell ref="M169:M171"/>
    <mergeCell ref="N169:N171"/>
    <mergeCell ref="D172:D174"/>
    <mergeCell ref="E172:E174"/>
    <mergeCell ref="F172:F174"/>
    <mergeCell ref="G172:G174"/>
    <mergeCell ref="H172:H174"/>
    <mergeCell ref="D169:D171"/>
    <mergeCell ref="E169:E171"/>
    <mergeCell ref="F169:F171"/>
    <mergeCell ref="G169:G171"/>
    <mergeCell ref="H169:H171"/>
    <mergeCell ref="I169:I171"/>
    <mergeCell ref="I166:I168"/>
    <mergeCell ref="J166:J168"/>
    <mergeCell ref="K166:K168"/>
    <mergeCell ref="L166:L168"/>
    <mergeCell ref="M166:M168"/>
    <mergeCell ref="N166:N168"/>
    <mergeCell ref="J163:J165"/>
    <mergeCell ref="K163:K165"/>
    <mergeCell ref="L163:L165"/>
    <mergeCell ref="M163:M165"/>
    <mergeCell ref="N163:N165"/>
    <mergeCell ref="D166:D168"/>
    <mergeCell ref="E166:E168"/>
    <mergeCell ref="F166:F168"/>
    <mergeCell ref="G166:G168"/>
    <mergeCell ref="H166:H168"/>
    <mergeCell ref="D163:D165"/>
    <mergeCell ref="E163:E165"/>
    <mergeCell ref="F163:F165"/>
    <mergeCell ref="G163:G165"/>
    <mergeCell ref="H163:H165"/>
    <mergeCell ref="I163:I165"/>
    <mergeCell ref="I160:I162"/>
    <mergeCell ref="J160:J162"/>
    <mergeCell ref="K160:K162"/>
    <mergeCell ref="L160:L162"/>
    <mergeCell ref="M160:M162"/>
    <mergeCell ref="N160:N162"/>
    <mergeCell ref="J157:J159"/>
    <mergeCell ref="K157:K159"/>
    <mergeCell ref="L157:L159"/>
    <mergeCell ref="M157:M159"/>
    <mergeCell ref="N157:N159"/>
    <mergeCell ref="D160:D162"/>
    <mergeCell ref="E160:E162"/>
    <mergeCell ref="F160:F162"/>
    <mergeCell ref="G160:G162"/>
    <mergeCell ref="H160:H162"/>
    <mergeCell ref="D157:D159"/>
    <mergeCell ref="E157:E159"/>
    <mergeCell ref="F157:F159"/>
    <mergeCell ref="G157:G159"/>
    <mergeCell ref="H157:H159"/>
    <mergeCell ref="I157:I159"/>
    <mergeCell ref="I154:I156"/>
    <mergeCell ref="J154:J156"/>
    <mergeCell ref="K154:K156"/>
    <mergeCell ref="L154:L156"/>
    <mergeCell ref="M154:M156"/>
    <mergeCell ref="N154:N156"/>
    <mergeCell ref="J151:J153"/>
    <mergeCell ref="K151:K153"/>
    <mergeCell ref="L151:L153"/>
    <mergeCell ref="M151:M153"/>
    <mergeCell ref="N151:N153"/>
    <mergeCell ref="D154:D156"/>
    <mergeCell ref="E154:E156"/>
    <mergeCell ref="F154:F156"/>
    <mergeCell ref="G154:G156"/>
    <mergeCell ref="H154:H156"/>
    <mergeCell ref="D151:D153"/>
    <mergeCell ref="E151:E153"/>
    <mergeCell ref="F151:F153"/>
    <mergeCell ref="G151:G153"/>
    <mergeCell ref="H151:H153"/>
    <mergeCell ref="I151:I153"/>
    <mergeCell ref="I148:I150"/>
    <mergeCell ref="J148:J150"/>
    <mergeCell ref="K148:K150"/>
    <mergeCell ref="L148:L150"/>
    <mergeCell ref="M148:M150"/>
    <mergeCell ref="N148:N150"/>
    <mergeCell ref="J145:J147"/>
    <mergeCell ref="K145:K147"/>
    <mergeCell ref="L145:L147"/>
    <mergeCell ref="M145:M147"/>
    <mergeCell ref="N145:N147"/>
    <mergeCell ref="D148:D150"/>
    <mergeCell ref="E148:E150"/>
    <mergeCell ref="F148:F150"/>
    <mergeCell ref="G148:G150"/>
    <mergeCell ref="H148:H150"/>
    <mergeCell ref="D145:D147"/>
    <mergeCell ref="E145:E147"/>
    <mergeCell ref="F145:F147"/>
    <mergeCell ref="G145:G147"/>
    <mergeCell ref="H145:H147"/>
    <mergeCell ref="I145:I147"/>
    <mergeCell ref="I142:I144"/>
    <mergeCell ref="J142:J144"/>
    <mergeCell ref="K142:K144"/>
    <mergeCell ref="L142:L144"/>
    <mergeCell ref="M142:M144"/>
    <mergeCell ref="N142:N144"/>
    <mergeCell ref="J139:J141"/>
    <mergeCell ref="K139:K141"/>
    <mergeCell ref="L139:L141"/>
    <mergeCell ref="M139:M141"/>
    <mergeCell ref="N139:N141"/>
    <mergeCell ref="D142:D144"/>
    <mergeCell ref="E142:E144"/>
    <mergeCell ref="F142:F144"/>
    <mergeCell ref="G142:G144"/>
    <mergeCell ref="H142:H144"/>
    <mergeCell ref="D139:D141"/>
    <mergeCell ref="E139:E141"/>
    <mergeCell ref="F139:F141"/>
    <mergeCell ref="G139:G141"/>
    <mergeCell ref="H139:H141"/>
    <mergeCell ref="I139:I141"/>
    <mergeCell ref="I136:I138"/>
    <mergeCell ref="J136:J138"/>
    <mergeCell ref="K136:K138"/>
    <mergeCell ref="L136:L138"/>
    <mergeCell ref="M136:M138"/>
    <mergeCell ref="N136:N138"/>
    <mergeCell ref="J133:J135"/>
    <mergeCell ref="K133:K135"/>
    <mergeCell ref="L133:L135"/>
    <mergeCell ref="M133:M135"/>
    <mergeCell ref="N133:N135"/>
    <mergeCell ref="D136:D138"/>
    <mergeCell ref="E136:E138"/>
    <mergeCell ref="F136:F138"/>
    <mergeCell ref="G136:G138"/>
    <mergeCell ref="H136:H138"/>
    <mergeCell ref="D133:D135"/>
    <mergeCell ref="E133:E135"/>
    <mergeCell ref="F133:F135"/>
    <mergeCell ref="G133:G135"/>
    <mergeCell ref="H133:H135"/>
    <mergeCell ref="I133:I135"/>
    <mergeCell ref="I130:I132"/>
    <mergeCell ref="J130:J132"/>
    <mergeCell ref="K130:K132"/>
    <mergeCell ref="L130:L132"/>
    <mergeCell ref="M130:M132"/>
    <mergeCell ref="N130:N132"/>
    <mergeCell ref="J127:J129"/>
    <mergeCell ref="K127:K129"/>
    <mergeCell ref="L127:L129"/>
    <mergeCell ref="M127:M129"/>
    <mergeCell ref="N127:N129"/>
    <mergeCell ref="D130:D132"/>
    <mergeCell ref="E130:E132"/>
    <mergeCell ref="F130:F132"/>
    <mergeCell ref="G130:G132"/>
    <mergeCell ref="H130:H132"/>
    <mergeCell ref="D127:D129"/>
    <mergeCell ref="E127:E129"/>
    <mergeCell ref="F127:F129"/>
    <mergeCell ref="G127:G129"/>
    <mergeCell ref="H127:H129"/>
    <mergeCell ref="I127:I129"/>
    <mergeCell ref="I124:I126"/>
    <mergeCell ref="J124:J126"/>
    <mergeCell ref="K124:K126"/>
    <mergeCell ref="L124:L126"/>
    <mergeCell ref="M124:M126"/>
    <mergeCell ref="N124:N126"/>
    <mergeCell ref="J121:J123"/>
    <mergeCell ref="K121:K123"/>
    <mergeCell ref="L121:L123"/>
    <mergeCell ref="M121:M123"/>
    <mergeCell ref="N121:N123"/>
    <mergeCell ref="D124:D126"/>
    <mergeCell ref="E124:E126"/>
    <mergeCell ref="F124:F126"/>
    <mergeCell ref="G124:G126"/>
    <mergeCell ref="H124:H126"/>
    <mergeCell ref="D121:D123"/>
    <mergeCell ref="E121:E123"/>
    <mergeCell ref="F121:F123"/>
    <mergeCell ref="G121:G123"/>
    <mergeCell ref="H121:H123"/>
    <mergeCell ref="I121:I123"/>
    <mergeCell ref="I118:I120"/>
    <mergeCell ref="J118:J120"/>
    <mergeCell ref="K118:K120"/>
    <mergeCell ref="L118:L120"/>
    <mergeCell ref="M118:M120"/>
    <mergeCell ref="N118:N120"/>
    <mergeCell ref="J116:J117"/>
    <mergeCell ref="K116:K117"/>
    <mergeCell ref="L116:L117"/>
    <mergeCell ref="M116:M117"/>
    <mergeCell ref="N116:N117"/>
    <mergeCell ref="D118:D120"/>
    <mergeCell ref="E118:E120"/>
    <mergeCell ref="F118:F120"/>
    <mergeCell ref="G118:G120"/>
    <mergeCell ref="H118:H120"/>
    <mergeCell ref="D116:D117"/>
    <mergeCell ref="E116:E117"/>
    <mergeCell ref="F116:F117"/>
    <mergeCell ref="G116:G117"/>
    <mergeCell ref="H116:H117"/>
    <mergeCell ref="I116:I117"/>
    <mergeCell ref="I113:I115"/>
    <mergeCell ref="J113:J115"/>
    <mergeCell ref="K113:K115"/>
    <mergeCell ref="L113:L115"/>
    <mergeCell ref="M113:M115"/>
    <mergeCell ref="N113:N115"/>
    <mergeCell ref="J111:J112"/>
    <mergeCell ref="K111:K112"/>
    <mergeCell ref="L111:L112"/>
    <mergeCell ref="M111:M112"/>
    <mergeCell ref="N111:N112"/>
    <mergeCell ref="D113:D115"/>
    <mergeCell ref="E113:E115"/>
    <mergeCell ref="F113:F115"/>
    <mergeCell ref="G113:G115"/>
    <mergeCell ref="H113:H115"/>
    <mergeCell ref="D111:D112"/>
    <mergeCell ref="E111:E112"/>
    <mergeCell ref="F111:F112"/>
    <mergeCell ref="G111:G112"/>
    <mergeCell ref="H111:H112"/>
    <mergeCell ref="I111:I112"/>
    <mergeCell ref="I108:I110"/>
    <mergeCell ref="J108:J110"/>
    <mergeCell ref="K108:K110"/>
    <mergeCell ref="L108:L110"/>
    <mergeCell ref="M108:M110"/>
    <mergeCell ref="N108:N110"/>
    <mergeCell ref="J106:J107"/>
    <mergeCell ref="K106:K107"/>
    <mergeCell ref="L106:L107"/>
    <mergeCell ref="M106:M107"/>
    <mergeCell ref="N106:N107"/>
    <mergeCell ref="D108:D110"/>
    <mergeCell ref="E108:E110"/>
    <mergeCell ref="F108:F110"/>
    <mergeCell ref="G108:G110"/>
    <mergeCell ref="H108:H110"/>
    <mergeCell ref="D106:D107"/>
    <mergeCell ref="E106:E107"/>
    <mergeCell ref="F106:F107"/>
    <mergeCell ref="G106:G107"/>
    <mergeCell ref="H106:H107"/>
    <mergeCell ref="I106:I107"/>
    <mergeCell ref="I103:I105"/>
    <mergeCell ref="J103:J105"/>
    <mergeCell ref="K103:K105"/>
    <mergeCell ref="L103:L105"/>
    <mergeCell ref="M103:M105"/>
    <mergeCell ref="N103:N105"/>
    <mergeCell ref="J100:J102"/>
    <mergeCell ref="K100:K102"/>
    <mergeCell ref="L100:L102"/>
    <mergeCell ref="M100:M102"/>
    <mergeCell ref="N100:N102"/>
    <mergeCell ref="D103:D105"/>
    <mergeCell ref="E103:E105"/>
    <mergeCell ref="F103:F105"/>
    <mergeCell ref="G103:G105"/>
    <mergeCell ref="H103:H105"/>
    <mergeCell ref="D100:D102"/>
    <mergeCell ref="E100:E102"/>
    <mergeCell ref="F100:F102"/>
    <mergeCell ref="G100:G102"/>
    <mergeCell ref="H100:H102"/>
    <mergeCell ref="I100:I102"/>
    <mergeCell ref="I97:I99"/>
    <mergeCell ref="J97:J99"/>
    <mergeCell ref="K97:K99"/>
    <mergeCell ref="L97:L99"/>
    <mergeCell ref="M97:M99"/>
    <mergeCell ref="N97:N99"/>
    <mergeCell ref="J94:J96"/>
    <mergeCell ref="K94:K96"/>
    <mergeCell ref="L94:L96"/>
    <mergeCell ref="M94:M96"/>
    <mergeCell ref="N94:N96"/>
    <mergeCell ref="D97:D99"/>
    <mergeCell ref="E97:E99"/>
    <mergeCell ref="F97:F99"/>
    <mergeCell ref="G97:G99"/>
    <mergeCell ref="H97:H99"/>
    <mergeCell ref="D94:D96"/>
    <mergeCell ref="E94:E96"/>
    <mergeCell ref="F94:F96"/>
    <mergeCell ref="G94:G96"/>
    <mergeCell ref="H94:H96"/>
    <mergeCell ref="I94:I96"/>
    <mergeCell ref="I91:I93"/>
    <mergeCell ref="J91:J93"/>
    <mergeCell ref="K91:K93"/>
    <mergeCell ref="L91:L93"/>
    <mergeCell ref="M91:M93"/>
    <mergeCell ref="N91:N93"/>
    <mergeCell ref="J88:J90"/>
    <mergeCell ref="K88:K90"/>
    <mergeCell ref="L88:L90"/>
    <mergeCell ref="M88:M90"/>
    <mergeCell ref="N88:N90"/>
    <mergeCell ref="D91:D93"/>
    <mergeCell ref="E91:E93"/>
    <mergeCell ref="F91:F93"/>
    <mergeCell ref="G91:G93"/>
    <mergeCell ref="H91:H93"/>
    <mergeCell ref="D88:D90"/>
    <mergeCell ref="E88:E90"/>
    <mergeCell ref="F88:F90"/>
    <mergeCell ref="G88:G90"/>
    <mergeCell ref="H88:H90"/>
    <mergeCell ref="I88:I90"/>
    <mergeCell ref="I85:I87"/>
    <mergeCell ref="J85:J87"/>
    <mergeCell ref="K85:K87"/>
    <mergeCell ref="L85:L87"/>
    <mergeCell ref="M85:M87"/>
    <mergeCell ref="N85:N87"/>
    <mergeCell ref="J82:J84"/>
    <mergeCell ref="K82:K84"/>
    <mergeCell ref="L82:L84"/>
    <mergeCell ref="M82:M84"/>
    <mergeCell ref="N82:N84"/>
    <mergeCell ref="D85:D87"/>
    <mergeCell ref="E85:E87"/>
    <mergeCell ref="F85:F87"/>
    <mergeCell ref="G85:G87"/>
    <mergeCell ref="H85:H87"/>
    <mergeCell ref="D82:D84"/>
    <mergeCell ref="E82:E84"/>
    <mergeCell ref="F82:F84"/>
    <mergeCell ref="G82:G84"/>
    <mergeCell ref="H82:H84"/>
    <mergeCell ref="I82:I84"/>
    <mergeCell ref="I79:I81"/>
    <mergeCell ref="J79:J81"/>
    <mergeCell ref="K79:K81"/>
    <mergeCell ref="L79:L81"/>
    <mergeCell ref="M79:M81"/>
    <mergeCell ref="N79:N81"/>
    <mergeCell ref="J76:J78"/>
    <mergeCell ref="K76:K78"/>
    <mergeCell ref="L76:L78"/>
    <mergeCell ref="M76:M78"/>
    <mergeCell ref="N76:N78"/>
    <mergeCell ref="D79:D81"/>
    <mergeCell ref="E79:E81"/>
    <mergeCell ref="F79:F81"/>
    <mergeCell ref="G79:G81"/>
    <mergeCell ref="H79:H81"/>
    <mergeCell ref="K73:K75"/>
    <mergeCell ref="L73:L75"/>
    <mergeCell ref="M73:M75"/>
    <mergeCell ref="N73:N75"/>
    <mergeCell ref="D76:D78"/>
    <mergeCell ref="E76:E78"/>
    <mergeCell ref="F76:F78"/>
    <mergeCell ref="G76:G78"/>
    <mergeCell ref="H76:H78"/>
    <mergeCell ref="I76:I78"/>
    <mergeCell ref="L70:L72"/>
    <mergeCell ref="M70:M72"/>
    <mergeCell ref="N70:N72"/>
    <mergeCell ref="D73:D75"/>
    <mergeCell ref="E73:E75"/>
    <mergeCell ref="F73:F75"/>
    <mergeCell ref="G73:G75"/>
    <mergeCell ref="H73:H75"/>
    <mergeCell ref="I73:I75"/>
    <mergeCell ref="J73:J75"/>
    <mergeCell ref="AB66:AC66"/>
    <mergeCell ref="O68:P68"/>
    <mergeCell ref="D70:D72"/>
    <mergeCell ref="E70:E72"/>
    <mergeCell ref="F70:F72"/>
    <mergeCell ref="G70:G72"/>
    <mergeCell ref="H70:H72"/>
    <mergeCell ref="I70:I72"/>
    <mergeCell ref="J70:J72"/>
    <mergeCell ref="K70:K72"/>
    <mergeCell ref="AH65:AH67"/>
    <mergeCell ref="R66:R67"/>
    <mergeCell ref="S66:S67"/>
    <mergeCell ref="T66:T67"/>
    <mergeCell ref="U66:U67"/>
    <mergeCell ref="V66:V67"/>
    <mergeCell ref="W66:W67"/>
    <mergeCell ref="X66:X67"/>
    <mergeCell ref="Z66:Z67"/>
    <mergeCell ref="AA66:AA67"/>
    <mergeCell ref="R64:X65"/>
    <mergeCell ref="Y64:AC64"/>
    <mergeCell ref="AD64:AE64"/>
    <mergeCell ref="AF64:AH64"/>
    <mergeCell ref="Y65:Y67"/>
    <mergeCell ref="Z65:AC65"/>
    <mergeCell ref="AD65:AD67"/>
    <mergeCell ref="AE65:AE67"/>
    <mergeCell ref="AF65:AF67"/>
    <mergeCell ref="AG65:AG67"/>
    <mergeCell ref="I64:I67"/>
    <mergeCell ref="J64:K66"/>
    <mergeCell ref="L64:M66"/>
    <mergeCell ref="N64:N67"/>
    <mergeCell ref="O64:P67"/>
    <mergeCell ref="Q64:Q67"/>
    <mergeCell ref="J59:J60"/>
    <mergeCell ref="K59:K60"/>
    <mergeCell ref="L59:L60"/>
    <mergeCell ref="M59:M60"/>
    <mergeCell ref="N59:N60"/>
    <mergeCell ref="D64:D67"/>
    <mergeCell ref="E64:E67"/>
    <mergeCell ref="F64:F67"/>
    <mergeCell ref="G64:G67"/>
    <mergeCell ref="H64:H67"/>
    <mergeCell ref="D59:D60"/>
    <mergeCell ref="E59:E60"/>
    <mergeCell ref="F59:F60"/>
    <mergeCell ref="G59:G60"/>
    <mergeCell ref="H59:H60"/>
    <mergeCell ref="I59:I60"/>
    <mergeCell ref="I57:I58"/>
    <mergeCell ref="J57:J58"/>
    <mergeCell ref="K57:K58"/>
    <mergeCell ref="L57:L58"/>
    <mergeCell ref="M57:M58"/>
    <mergeCell ref="N57:N58"/>
    <mergeCell ref="J55:J56"/>
    <mergeCell ref="K55:K56"/>
    <mergeCell ref="L55:L56"/>
    <mergeCell ref="M55:M56"/>
    <mergeCell ref="N55:N56"/>
    <mergeCell ref="D57:D58"/>
    <mergeCell ref="E57:E58"/>
    <mergeCell ref="F57:F58"/>
    <mergeCell ref="G57:G58"/>
    <mergeCell ref="H57:H58"/>
    <mergeCell ref="D55:D56"/>
    <mergeCell ref="E55:E56"/>
    <mergeCell ref="F55:F56"/>
    <mergeCell ref="G55:G56"/>
    <mergeCell ref="H55:H56"/>
    <mergeCell ref="I55:I56"/>
    <mergeCell ref="I52:I54"/>
    <mergeCell ref="J52:J54"/>
    <mergeCell ref="K52:K54"/>
    <mergeCell ref="L52:L54"/>
    <mergeCell ref="M52:M54"/>
    <mergeCell ref="N52:N54"/>
    <mergeCell ref="J49:J51"/>
    <mergeCell ref="K49:K51"/>
    <mergeCell ref="L49:L51"/>
    <mergeCell ref="M49:M51"/>
    <mergeCell ref="N49:N51"/>
    <mergeCell ref="D52:D54"/>
    <mergeCell ref="E52:E54"/>
    <mergeCell ref="F52:F54"/>
    <mergeCell ref="G52:G54"/>
    <mergeCell ref="H52:H54"/>
    <mergeCell ref="K46:K48"/>
    <mergeCell ref="L46:L48"/>
    <mergeCell ref="M46:M48"/>
    <mergeCell ref="N46:N48"/>
    <mergeCell ref="D49:D51"/>
    <mergeCell ref="E49:E51"/>
    <mergeCell ref="F49:F51"/>
    <mergeCell ref="G49:G51"/>
    <mergeCell ref="H49:H51"/>
    <mergeCell ref="I49:I51"/>
    <mergeCell ref="L43:L45"/>
    <mergeCell ref="M43:M45"/>
    <mergeCell ref="N43:N45"/>
    <mergeCell ref="D46:D48"/>
    <mergeCell ref="E46:E48"/>
    <mergeCell ref="F46:F48"/>
    <mergeCell ref="G46:G48"/>
    <mergeCell ref="H46:H48"/>
    <mergeCell ref="I46:I48"/>
    <mergeCell ref="J46:J48"/>
    <mergeCell ref="M40:M42"/>
    <mergeCell ref="N40:N42"/>
    <mergeCell ref="D43:D45"/>
    <mergeCell ref="E43:E45"/>
    <mergeCell ref="F43:F45"/>
    <mergeCell ref="G43:G45"/>
    <mergeCell ref="H43:H45"/>
    <mergeCell ref="I43:I45"/>
    <mergeCell ref="J43:J45"/>
    <mergeCell ref="K43:K45"/>
    <mergeCell ref="O38:P38"/>
    <mergeCell ref="D40:D42"/>
    <mergeCell ref="E40:E42"/>
    <mergeCell ref="F40:F42"/>
    <mergeCell ref="G40:G42"/>
    <mergeCell ref="H40:H42"/>
    <mergeCell ref="I40:I42"/>
    <mergeCell ref="J40:J42"/>
    <mergeCell ref="K40:K42"/>
    <mergeCell ref="L40:L42"/>
    <mergeCell ref="V36:V37"/>
    <mergeCell ref="W36:W37"/>
    <mergeCell ref="X36:X37"/>
    <mergeCell ref="Z36:Z37"/>
    <mergeCell ref="AA36:AA37"/>
    <mergeCell ref="AB36:AC36"/>
    <mergeCell ref="AD34:AE34"/>
    <mergeCell ref="AF34:AH34"/>
    <mergeCell ref="Y35:Y37"/>
    <mergeCell ref="Z35:AC35"/>
    <mergeCell ref="AD35:AD37"/>
    <mergeCell ref="AE35:AE37"/>
    <mergeCell ref="AF35:AF37"/>
    <mergeCell ref="AG35:AG37"/>
    <mergeCell ref="AH35:AH37"/>
    <mergeCell ref="L34:M36"/>
    <mergeCell ref="N34:N37"/>
    <mergeCell ref="O34:P37"/>
    <mergeCell ref="Q34:Q37"/>
    <mergeCell ref="R34:X35"/>
    <mergeCell ref="Y34:AC34"/>
    <mergeCell ref="R36:R37"/>
    <mergeCell ref="S36:S37"/>
    <mergeCell ref="T36:T37"/>
    <mergeCell ref="U36:U37"/>
    <mergeCell ref="E29:G29"/>
    <mergeCell ref="E30:P30"/>
    <mergeCell ref="E31:P31"/>
    <mergeCell ref="D34:D37"/>
    <mergeCell ref="E34:E37"/>
    <mergeCell ref="F34:F37"/>
    <mergeCell ref="G34:G37"/>
    <mergeCell ref="H34:H37"/>
    <mergeCell ref="I34:I37"/>
    <mergeCell ref="J34:K36"/>
    <mergeCell ref="E23:P23"/>
    <mergeCell ref="E24:P24"/>
    <mergeCell ref="E25:P25"/>
    <mergeCell ref="E26:P26"/>
    <mergeCell ref="E27:P27"/>
    <mergeCell ref="E28:O28"/>
    <mergeCell ref="E17:P17"/>
    <mergeCell ref="E18:P18"/>
    <mergeCell ref="E19:P19"/>
    <mergeCell ref="E20:P20"/>
    <mergeCell ref="E21:P21"/>
    <mergeCell ref="E22:P22"/>
    <mergeCell ref="E11:P11"/>
    <mergeCell ref="E12:P12"/>
    <mergeCell ref="E13:P13"/>
    <mergeCell ref="E14:P14"/>
    <mergeCell ref="E15:P15"/>
    <mergeCell ref="E16:P16"/>
    <mergeCell ref="U7:U8"/>
    <mergeCell ref="V7:V8"/>
    <mergeCell ref="W7:W8"/>
    <mergeCell ref="X7:Y7"/>
    <mergeCell ref="E9:P9"/>
    <mergeCell ref="E10:P10"/>
    <mergeCell ref="E6:O6"/>
    <mergeCell ref="D7:D8"/>
    <mergeCell ref="E7:P8"/>
    <mergeCell ref="R7:R8"/>
    <mergeCell ref="S7:S8"/>
    <mergeCell ref="T7:T8"/>
  </mergeCells>
  <dataValidations count="7">
    <dataValidation type="textLength" operator="lessThanOrEqual" allowBlank="1" showInputMessage="1" showErrorMessage="1" errorTitle="Ошибка" error="Допускается ввод не более 900 символов!" sqref="O70:O71 O73:O74 O76:O77 O79:O80 O82:O83 O85:O86 O88:O89 O91:O92 O94:O95 O97:O98 O100:O101 O103:O104 O106 O108:O109 O111 O113:O114 O116 O118:O119 O121:O122 O124:O125 O127:O128 O130:O131 O133:O134 O136:O137 O139:O140 O142:O143 O145:O146 O148:O149 O151:O152 O154:O155 O157:O158 O160:O161 O163:O164 O166:O167 O169:O170 O172:O173 O175:O176 O178:O179 O181:O182 O184:O185 O187:O188 O190:O191 O193:O194 O196:O197 O199:O200 O202:O203 O205:O206 O40:O41 O43:O44 O46:O47 O49:O50 O52:O53 O55 O57 O59 O217 O219 O221">
      <formula1>900</formula1>
    </dataValidation>
    <dataValidation type="decimal" allowBlank="1" showInputMessage="1" showErrorMessage="1" error="Введите действительное число от 0 до 100!" sqref="M70 M73 M76 M79 M82 M85 M88 M91 M94 M97 M100 M103 M106 M108 M111 M113 M116 M118 M121 M124 M127 M130 M133 M136 M139 M142 M145 M148 M151 M154 M157 M160 M163 M166 M169 M172 M175 M178 M181 M184 M187 M190 M193 M196 M199 M202 M205 M40 M43 M46 M49 M52 M55 M57 M59 M217 M219 M221">
      <formula1>0</formula1>
      <formula2>100</formula2>
    </dataValidation>
    <dataValidation type="list" allowBlank="1" showInputMessage="1" showErrorMessage="1" errorTitle="Ошибка" error="Выберите значение из списка" prompt="Выберите значение из списка" sqref="J70 J72:J73 J75:J76 J78:J79 J81:J82 J84:J85 J87:J88 J90:J91 J93:J94 J96:J97 J99:J100 J102:J103 J105:J108 J110:J113 J115:J118 J120:J121 J123:J124 J126:J127 J129:J130 J132:J133 J135:J136 J138:J139 J141:J142 J144:J145 J147:J148 J150:J151 J153:J154 J156:J157 J159:J160 J162:J163 J165:J166 J168:J169 J171:J172 J174:J175 J177:J178 J180:J181 J183:J184 J186:J187 J189:J190 J192:J193 J195:J196 J198:J199 J201:J202 J204:J205 J207 J40 J42:J43 J45:J46 J48:J49 J51:J52 J54:J60 J217:J222">
      <formula1>month_list</formula1>
    </dataValidation>
    <dataValidation type="list" allowBlank="1" showInputMessage="1" showErrorMessage="1" errorTitle="Ошибка" error="Выберите значение из списка" prompt="Выберите значение из списка" sqref="K70 K72:K73 K75:K76 K78:K79 K81:K82 K84:K85 K87:K88 K90:K91 K93:K94 K96:K97 K99:K100 K102:K103 K105:K108 K110:K113 K115:K118 K120:K121 K123:K124 K126:K127 K129:K130 K132:K133 K135:K136 K138:K139 K141:K142 K144:K145 K147:K148 K150:K151 K153:K154 K156:K157 K159:K160 K162:K163 K165:K166 K168:K169 K171:K172 K174:K175 K177:K178 K180:K181 K183:K184 K186:K187 K189:K190 K192:K193 K195:K196 K198:K199 K201:K202 K204:K205 K207 K40 K42:K43 K45:K46 K48:K49 K51:K52 K54:K60 K217:K222">
      <formula1>year_list</formula1>
    </dataValidation>
    <dataValidation type="textLength" operator="lessThan" allowBlank="1" showInputMessage="1" showErrorMessage="1" errorTitle="Ошибка" error="Допускается ввод не более 900 символов!" sqref="AD70:AH71 AB70:AB71 AD73:AH74 AB73:AB74 AD76:AH77 AB76:AB77 AD79:AH80 AB79:AB80 AD82:AH83 AB82:AB83 AD85:AH86 AB85:AB86 AD88:AH89 AB88:AB89 AD91:AH92 AB91:AB92 AD94:AH95 AB94:AB95 AD97:AH98 AB97:AB98 AD100:AH101 AB100:AB101 AD103:AH104 AB103:AB104 AB106 AD106:AH106 AD108:AH109 AB108:AB109 AB111 AD111:AH111 AD113:AH114 AB113:AB114 AB116 AD116:AH116 AD118:AH119 AB118:AB119 AD121:AH122 AB121:AB122 AD124:AH125 AB124:AB125 AD127:AH128 AB127:AB128 AD130:AH131 AB130:AB131 AD133:AH134 AB133:AB134 AD136:AH137 AB136:AB137 AD139:AH140 AB139:AB140 AD142:AH143 AB142:AB143 AD145:AH146 AB145:AB146 AD148:AH149 AB148:AB149 AD151:AH152 AB151:AB152 AD154:AH155 AB154:AB155 AD157:AH158 AB157:AB158 AD160:AH161 AB160:AB161 AD163:AH164 AB163:AB164 AD166:AH167 AB166:AB167 AD169:AH170 AB169:AB170 AD172:AH173 AB172:AB173 AD175:AH176 AB175:AB176 AD178:AH179 AB178:AB179 AD181:AH182 AB181:AB182 AD184:AH185 AB184:AB185 AD187:AH188 AB187:AB188 AD190:AH191 AB190:AB191 AD193:AH194 AB193:AB194 AD196:AH197 AB196:AB197 AD199:AH200 AB199:AB200 AD202:AH203 AB202:AB203 AD205:AH206 AB205:AB206 AD40:AH41 AB40:AB41 AD43:AH44 AB43:AB44 AD46:AH47 AB46:AB47 AD49:AH50 AB49:AB50 AD52:AH53 AB52:AB53 AB55 AD55:AH55 AB57 AD57:AH57 AB59 AD59:AH59 AB217 AD217:AH217 AB219 AD219:AH219 AB221 AD221:AH221">
      <formula1>900</formula1>
    </dataValidation>
    <dataValidation allowBlank="1" errorTitle="Ошибка" error="Выберите значение из списка" prompt="Выберите значение из списка" sqref="N70 N72:N73 N75:N76 N78:N79 N81:N82 N84:N85 N87:N88 N90:N91 N93:N94 N96:N97 N99:N100 N102:N103 N105:N108 N110:N113 N115:N118 N120:N121 N123:N124 N126:N127 N129:N130 N132:N133 N135:N136 N138:N139 N141:N142 N144:N145 N147:N148 N150:N151 N153:N154 N156:N157 N159:N160 N162:N163 N165:N166 N168:N169 N171:N172 N174:N175 N177:N178 N180:N181 N183:N184 N186:N187 N189:N190 N192:N193 N195:N196 N198:N199 N201:N202 N204:N205 N207 N40 N42:N43 N45:N46 N48:N49 N51:N52 N54:N60 N217:N222"/>
    <dataValidation type="decimal" allowBlank="1" showErrorMessage="1" errorTitle="Ошибка" error="Допускается ввод только неотрицательных чисел!" sqref="S27:X27 S30:X31 S70:AA71 AC70:AC71 S73:AA74 AC73:AC74 S76:AA77 AC76:AC77 S79:AA80 AC79:AC80 S82:AA83 AC82:AC83 S85:AA86 AC85:AC86 S88:AA89 AC88:AC89 S91:AA92 AC91:AC92 S94:AA95 AC94:AC95 S97:AA98 AC97:AC98 S100:AA101 AC100:AC101 S103:AA104 AC103:AC104 AC106 S106:AA106 S108:AA109 AC108:AC109 AC111 S111:AA111 S113:AA114 AC113:AC114 AC116 S116:AA116 S118:AA119 AC118:AC119 S121:AA122 AC121:AC122 S124:AA125 AC124:AC125 S127:AA128 AC127:AC128 S130:AA131 AC130:AC131 S133:AA134 AC133:AC134 S136:AA137 AC136:AC137 S139:AA140 AC139:AC140 S142:AA143 AC142:AC143 S145:AA146 AC145:AC146 S148:AA149 AC148:AC149 S151:AA152 AC151:AC152 S154:AA155 AC154:AC155 S157:AA158 AC157:AC158 S160:AA161 AC160:AC161 S163:AA164 AC163:AC164 S166:AA167 AC166:AC167 S169:AA170 AC169:AC170 S172:AA173 AC172:AC173 S175:AA176 AC175:AC176 S178:AA179 AC178:AC179 S181:AA182 AC181:AC182 S184:AA185 AC184:AC185 S187:AA188 AC187:AC188 S190:AA191 AC190:AC191 S193:AA194 AC193:AC194 S196:AA197 AC196:AC197 S199:AA200 AC199:AC200 S202:AA203 AC202:AC203 S205:AA206 AC205:AC206 S40:AA41 AC40:AC41 S43:AA44 AC43:AC44 S46:AA47 AC46:AC47 S49:AA50 AC49:AC50 S52:AA53 AC52:AC53 AC55 S55:AA55 AC57 S57:AA57 AC59 S59:AA59 AC217 S217:AA217 AC219 S219:AA219 AC221 S221:AA221">
      <formula1>0</formula1>
      <formula2>9.99999999999999E+23</formula2>
    </dataValidation>
  </dataValidations>
  <printOptions horizontalCentered="1" verticalCentered="1"/>
  <pageMargins left="0" right="0" top="0" bottom="0" header="0" footer="0.78740157480314965"/>
  <pageSetup paperSize="8" scale="54" fitToHeight="0" orientation="landscape"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42</vt:i4>
      </vt:variant>
    </vt:vector>
  </HeadingPairs>
  <TitlesOfParts>
    <vt:vector size="43" baseType="lpstr">
      <vt:lpstr>ИП_2016</vt:lpstr>
      <vt:lpstr>ch_if_ip1</vt:lpstr>
      <vt:lpstr>ch_if_ip2</vt:lpstr>
      <vt:lpstr>ch_if_ip3</vt:lpstr>
      <vt:lpstr>ch_url_ip1</vt:lpstr>
      <vt:lpstr>ch_url_ip2</vt:lpstr>
      <vt:lpstr>ch_url_ip3</vt:lpstr>
      <vt:lpstr>change_ist_fin</vt:lpstr>
      <vt:lpstr>change_obj</vt:lpstr>
      <vt:lpstr>check_bc_102</vt:lpstr>
      <vt:lpstr>check_bc_103</vt:lpstr>
      <vt:lpstr>check_bc_104</vt:lpstr>
      <vt:lpstr>CheckBC_List01</vt:lpstr>
      <vt:lpstr>date_ch_ip1</vt:lpstr>
      <vt:lpstr>date_ch_ip2</vt:lpstr>
      <vt:lpstr>date_ch_ip3</vt:lpstr>
      <vt:lpstr>del_if_ip1</vt:lpstr>
      <vt:lpstr>del_if_ip2</vt:lpstr>
      <vt:lpstr>del_if_ip3</vt:lpstr>
      <vt:lpstr>del_ip_obj</vt:lpstr>
      <vt:lpstr>del_ip_rvd</vt:lpstr>
      <vt:lpstr>fp_url_ip1</vt:lpstr>
      <vt:lpstr>fp_url_ip2</vt:lpstr>
      <vt:lpstr>fp_url_ip3</vt:lpstr>
      <vt:lpstr>IstFin_Range</vt:lpstr>
      <vt:lpstr>List01_fq1_1_column</vt:lpstr>
      <vt:lpstr>List01_fq1_2_column</vt:lpstr>
      <vt:lpstr>List01_fq1_3_column</vt:lpstr>
      <vt:lpstr>List01_fq2_1_column</vt:lpstr>
      <vt:lpstr>List01_fq2_2_column</vt:lpstr>
      <vt:lpstr>List01_fq2_3_column</vt:lpstr>
      <vt:lpstr>List01_fq3_1_column</vt:lpstr>
      <vt:lpstr>List01_fq3_2_column</vt:lpstr>
      <vt:lpstr>List01_fq3_3_column</vt:lpstr>
      <vt:lpstr>List01_fq4_1_column</vt:lpstr>
      <vt:lpstr>List01_fq4_2_column</vt:lpstr>
      <vt:lpstr>List01_fq4_3_column</vt:lpstr>
      <vt:lpstr>List01_group_column</vt:lpstr>
      <vt:lpstr>List01_planyear_column</vt:lpstr>
      <vt:lpstr>pIns_List01_1</vt:lpstr>
      <vt:lpstr>pIns_List01_2</vt:lpstr>
      <vt:lpstr>pIns_List01_3</vt:lpstr>
      <vt:lpstr>pIns_List01_4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Харламова Ольга Евгеньевна</dc:creator>
  <cp:lastModifiedBy>Харламова Ольга Евгеньевна</cp:lastModifiedBy>
  <dcterms:created xsi:type="dcterms:W3CDTF">2017-03-20T14:37:40Z</dcterms:created>
  <dcterms:modified xsi:type="dcterms:W3CDTF">2017-03-20T14:40:06Z</dcterms:modified>
</cp:coreProperties>
</file>